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firstSheet="6"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КТП" sheetId="35" r:id="rId13"/>
    <sheet name="9.1 ЛСР КЛ" sheetId="36" r:id="rId14"/>
    <sheet name="10. Карта" sheetId="34" r:id="rId15"/>
  </sheets>
  <externalReferences>
    <externalReference r:id="rId16"/>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<sst xmlns="http://schemas.openxmlformats.org/spreadsheetml/2006/main" count="2951" uniqueCount="900">
  <si>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</si>
  <si>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</si>
  <si>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</si>
  <si>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</si>
  <si>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</si>
  <si>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</si>
  <si>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</si>
  <si>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</si>
  <si>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</si>
  <si>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</si>
  <si>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</si>
  <si>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</si>
  <si>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</si>
  <si>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</si>
  <si>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</si>
  <si>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</si>
  <si>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</si>
  <si>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</si>
  <si>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</si>
  <si>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</si>
  <si>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</si>
  <si>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</si>
  <si>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</si>
  <si>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</si>
  <si>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</si>
  <si>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</si>
  <si>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</si>
  <si>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</si>
  <si>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</si>
  <si>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</si>
  <si>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</si>
  <si>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</si>
  <si>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</si>
  <si>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</si>
  <si>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</si>
  <si>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</si>
  <si>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</si>
  <si>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</si>
  <si>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</si>
  <si>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</si>
  <si>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</si>
  <si>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</si>
  <si>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</si>
  <si>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</si>
  <si>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</si>
  <si>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</si>
  <si>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</si>
  <si>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</si>
  <si>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</si>
  <si>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</si>
  <si>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</si>
  <si>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</si>
  <si>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</si>
  <si>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</si>
  <si>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</si>
  <si>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</si>
  <si>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</si>
  <si>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</si>
  <si>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</si>
  <si>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</si>
  <si>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</si>
  <si>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</si>
  <si>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</si>
  <si>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</si>
  <si>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</si>
  <si>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</si>
  <si>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</si>
  <si>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</si>
  <si>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</si>
  <si>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</si>
  <si>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</si>
  <si>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</si>
  <si>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</si>
  <si>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</si>
  <si>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</si>
  <si>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</si>
  <si>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</si>
  <si>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</si>
  <si>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</si>
  <si>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</si>
  <si>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</si>
  <si>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</si>
  <si>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</si>
  <si>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</si>
  <si>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</si>
  <si>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</si>
  <si>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</si>
  <si>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</si>
  <si>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</si>
  <si>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</si>
  <si>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</si>
  <si>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</si>
  <si>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</si>
  <si>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</si>
  <si>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</si>
  <si>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</si>
  <si>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</si>
  <si>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</si>
  <si>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</si>
  <si>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</si>
  <si>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</si>
  <si>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</si>
  <si>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</si>
  <si>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</si>
  <si>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</si>
  <si>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</si>
  <si>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</si>
  <si>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</si>
  <si>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</si>
  <si>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</si>
  <si>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</si>
  <si>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</si>
  <si>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</si>
  <si>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</si>
  <si>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</si>
  <si>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</si>
  <si>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</si>
  <si>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</si>
  <si>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</si>
  <si>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</si>
  <si>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</si>
  <si>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</si>
  <si>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</si>
  <si>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</si>
  <si>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</si>
  <si>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</si>
  <si>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</si>
  <si>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</si>
  <si>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</si>
  <si>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</si>
  <si>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</si>
  <si>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</si>
  <si>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</si>
  <si>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</si>
  <si>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</si>
  <si>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</si>
  <si>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</si>
  <si>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</si>
  <si>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</si>
  <si>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</si>
  <si>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</si>
  <si>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</si>
  <si>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</si>
  <si>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</si>
  <si>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</si>
  <si>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</si>
  <si>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</si>
  <si>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</si>
  <si>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</si>
  <si>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</si>
  <si>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</si>
  <si>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</si>
  <si>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</si>
  <si>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</si>
  <si>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</si>
  <si>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</si>
  <si>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</si>
  <si>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</si>
  <si>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</si>
  <si>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</si>
  <si>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</si>
  <si>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</si>
  <si>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</si>
  <si>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</si>
  <si>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</si>
  <si>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</si>
  <si>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</si>
  <si>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</si>
  <si>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</si>
  <si>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</si>
  <si>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</si>
  <si>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</si>
  <si>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</si>
  <si>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</si>
  <si>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</si>
  <si>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</si>
  <si>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</si>
  <si>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</si>
  <si>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</si>
  <si>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</si>
  <si>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</si>
  <si>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</si>
  <si>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</si>
  <si>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</si>
  <si>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</si>
  <si>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</si>
  <si>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</si>
  <si>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</si>
  <si>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</si>
  <si>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</si>
  <si>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</si>
  <si>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</si>
  <si>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</si>
  <si>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</si>
  <si>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</si>
  <si>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</si>
  <si>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</si>
  <si>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</si>
  <si>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</si>
  <si>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</si>
  <si>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</si>
  <si>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</si>
  <si>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</si>
  <si>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</si>
  <si>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</si>
  <si>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</si>
  <si>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</si>
  <si>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</si>
  <si>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</si>
  <si>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</si>
  <si>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</si>
  <si>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</si>
  <si>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</si>
  <si>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</si>
  <si>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</si>
  <si>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</si>
  <si>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</si>
  <si>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</si>
  <si>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</si>
  <si>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</si>
  <si>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</si>
  <si>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</si>
  <si>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</si>
  <si>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</si>
  <si>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</si>
  <si>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</si>
  <si>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</si>
  <si>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</si>
  <si>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</si>
  <si>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</si>
  <si>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</si>
  <si>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</si>
  <si>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</si>
  <si>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</si>
  <si>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</si>
  <si>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</si>
  <si>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</si>
  <si>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</si>
  <si>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</si>
  <si>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</si>
  <si>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</si>
  <si>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</si>
  <si>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</si>
  <si>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</si>
  <si>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</si>
  <si>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</si>
  <si>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</si>
  <si>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</si>
  <si>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</si>
  <si>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</si>
  <si>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</si>
  <si>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</si>
  <si>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</si>
  <si>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</si>
  <si>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</si>
  <si>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</si>
  <si>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</si>
  <si>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</si>
  <si>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</si>
  <si>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</si>
  <si>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</si>
  <si>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</si>
  <si>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</si>
  <si>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</si>
  <si>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</si>
  <si>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</si>
  <si>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</si>
  <si>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</si>
  <si>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</si>
  <si>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</si>
  <si>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</si>
  <si>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</si>
  <si>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</si>
  <si>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</si>
  <si>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</si>
  <si>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</si>
  <si>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</si>
  <si>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</si>
  <si>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</si>
  <si>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</si>
  <si>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</si>
  <si>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</si>
  <si>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</si>
  <si>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</si>
  <si>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</si>
  <si>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</si>
  <si>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</si>
  <si>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</si>
  <si>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</si>
  <si>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</si>
  <si>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</si>
  <si>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</si>
  <si>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</si>
  <si>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</si>
  <si>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</si>
  <si>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</si>
  <si>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</si>
  <si>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</si>
  <si>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</si>
  <si>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</si>
  <si>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</si>
  <si>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</si>
  <si>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</si>
  <si>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</si>
  <si>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</si>
  <si>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</si>
  <si>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</si>
  <si>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</si>
  <si>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</si>
  <si>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</si>
  <si>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</si>
  <si>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</si>
  <si>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</si>
  <si>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</si>
  <si>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</si>
  <si>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</si>
  <si>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</si>
  <si>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</si>
  <si>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</si>
  <si>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</si>
  <si>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</si>
  <si>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</si>
  <si>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</si>
  <si>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</si>
  <si>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</si>
  <si>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</si>
  <si>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</si>
  <si>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</si>
  <si>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</si>
  <si>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</si>
  <si>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</si>
  <si>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</si>
  <si>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</si>
  <si>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</si>
  <si>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</si>
  <si>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</si>
  <si>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</si>
  <si>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</si>
  <si>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</si>
  <si>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</si>
  <si>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</si>
  <si>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</si>
  <si>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</si>
  <si>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</si>
  <si>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</si>
  <si>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</si>
  <si>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</si>
  <si>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</si>
  <si>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</si>
  <si>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</si>
  <si>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</si>
  <si>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</si>
  <si>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</si>
  <si>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</si>
  <si>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</si>
  <si>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</si>
  <si>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</si>
  <si>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</si>
  <si>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</si>
  <si>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</si>
  <si>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</si>
  <si>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</si>
  <si>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</si>
  <si>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</si>
  <si>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</si>
  <si>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</si>
  <si>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</si>
  <si>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</si>
  <si>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</si>
  <si>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</si>
  <si>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</si>
  <si>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</si>
  <si>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</si>
  <si>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</si>
  <si>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</si>
  <si>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</si>
  <si>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</si>
  <si>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</si>
  <si>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</si>
  <si>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</si>
  <si>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</si>
  <si>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</si>
  <si>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</si>
  <si>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</si>
  <si>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</si>
  <si>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</si>
  <si>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</si>
  <si>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</si>
  <si>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</si>
  <si>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</si>
  <si>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</si>
  <si>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</si>
  <si>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</si>
  <si>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</si>
  <si>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</si>
  <si>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</si>
  <si>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</si>
  <si>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</si>
  <si>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</si>
  <si>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</si>
  <si>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</si>
  <si>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</si>
  <si>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</si>
  <si>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</si>
  <si>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</si>
  <si>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</si>
  <si>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</si>
  <si>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</si>
  <si>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</si>
  <si>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</si>
  <si>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</si>
  <si>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</si>
  <si>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</si>
  <si>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</si>
  <si>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</si>
  <si>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</si>
  <si>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</si>
  <si>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</si>
  <si>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</si>
  <si>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</si>
  <si>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</si>
  <si>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</si>
  <si>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</si>
  <si>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</si>
  <si>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</si>
  <si>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</si>
  <si>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</si>
  <si>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</si>
  <si>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</si>
  <si>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</si>
  <si>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</si>
  <si>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</si>
  <si>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</si>
  <si>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</si>
  <si>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</si>
  <si>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</si>
  <si>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</si>
  <si>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</si>
  <si>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</si>
  <si>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</si>
  <si>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</si>
  <si>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</si>
  <si>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</si>
  <si>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</si>
  <si>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</si>
  <si>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</si>
  <si>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</si>
  <si>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</si>
  <si>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</si>
  <si>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</si>
  <si>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</si>
  <si>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</si>
  <si>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</si>
  <si>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</si>
  <si>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</si>
  <si>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</si>
  <si>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</si>
  <si>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</si>
  <si>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</si>
  <si>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</si>
  <si>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</si>
  <si>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</si>
  <si>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</si>
  <si>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</si>
  <si>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</si>
  <si>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</si>
  <si>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</si>
  <si>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</si>
  <si>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</si>
  <si>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</si>
  <si>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</si>
  <si>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</si>
  <si>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</si>
  <si>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</si>
  <si>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</si>
  <si>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</si>
  <si>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</si>
  <si>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</si>
  <si>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</si>
  <si>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</si>
  <si>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</si>
  <si>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</si>
  <si>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</si>
  <si>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</si>
  <si>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</si>
  <si>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</si>
  <si>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</si>
  <si>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</si>
  <si>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</si>
  <si>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</si>
  <si>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</si>
  <si>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</si>
  <si>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</si>
  <si>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</si>
  <si>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</si>
  <si>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</si>
  <si>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</si>
  <si>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</si>
  <si>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</si>
  <si>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</si>
  <si>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</si>
  <si>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</si>
  <si>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</si>
  <si>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</si>
  <si>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</si>
  <si>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</si>
  <si>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</si>
  <si>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</si>
  <si>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</si>
  <si>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</si>
  <si>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</si>
  <si>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</si>
  <si>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</si>
  <si>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</si>
  <si>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</si>
  <si>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</si>
  <si>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</si>
  <si>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</si>
  <si>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</si>
  <si>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</si>
  <si>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</si>
  <si>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</si>
  <si>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</si>
  <si>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</si>
  <si>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</si>
  <si>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</si>
  <si>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</si>
  <si>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</si>
  <si>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</si>
  <si>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Раздел 1. Установка КТПН</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</si>
  <si>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</si>
  <si>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</si>
  <si>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</si>
  <si>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</si>
  <si>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</si>
  <si>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</si>
  <si>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</si>
  <si>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</si>
  <si>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</si>
  <si>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</si>
  <si>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</si>
  <si>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Устройство подстилающих и выравнивающих слоев оснований: из песка</t>
  </si>
  <si>
    <t>Объем=(3,040*2,10*0,1) / 100</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</si>
  <si>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</si>
  <si>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</si>
  <si>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</si>
  <si>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</si>
  <si>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</si>
  <si>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</si>
  <si>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</si>
  <si>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</si>
  <si>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</si>
  <si>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</si>
  <si>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</si>
  <si>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</si>
  <si>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</si>
  <si>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</si>
  <si>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</si>
  <si>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</si>
  <si>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</si>
  <si>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</si>
  <si>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</si>
  <si>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</si>
  <si>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</si>
  <si>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</si>
  <si>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</si>
  <si>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</si>
  <si>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</si>
  <si>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</si>
  <si>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</si>
  <si>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</si>
  <si>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</si>
  <si>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Итого по разделу 1 Установка КТПН</t>
  </si>
  <si>
    <t>Раздел 2. Материалы</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</si>
  <si>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</si>
  <si>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</si>
  <si>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Блоки бетонные  ФБС9-4-6</t>
  </si>
  <si>
    <t>Цена=1354/1,2/6,55</t>
  </si>
  <si>
    <t>Блоки бетонные  ФБС12-4-6</t>
  </si>
  <si>
    <t>Цена=1720/1,2/6,55</t>
  </si>
  <si>
    <t>Смесь песчано-гравийная природная</t>
  </si>
  <si>
    <t>Горячекатаная арматурная сталь гладкая класса А-I, диаметром: 16-18 мм</t>
  </si>
  <si>
    <t>Сталь полосовая: 50х4 мм, марка Ст3сп</t>
  </si>
  <si>
    <t>Итого по разделу 2 Материалы</t>
  </si>
  <si>
    <t>Раздел 3. Оборудование</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</si>
  <si>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</si>
  <si>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</si>
  <si>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Итого по разделу 3 Оборудование</t>
  </si>
  <si>
    <t>Раздел 4. Пусконаладочные работы</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</si>
  <si>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</si>
  <si>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</si>
  <si>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</si>
  <si>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</si>
  <si>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</si>
  <si>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</si>
  <si>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</si>
  <si>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</si>
  <si>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</si>
  <si>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</si>
  <si>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</si>
  <si>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</si>
  <si>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</si>
  <si>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</si>
  <si>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</si>
  <si>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</si>
  <si>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Итого по разделу 4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</si>
  <si>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</si>
  <si>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</si>
  <si>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</si>
  <si>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</si>
  <si>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</si>
  <si>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</si>
  <si>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</si>
  <si>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</si>
  <si>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</si>
  <si>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</si>
  <si>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</si>
  <si>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</si>
  <si>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</si>
  <si>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</si>
  <si>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</si>
  <si>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</si>
  <si>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</si>
  <si>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</si>
  <si>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</si>
  <si>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</si>
  <si>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</si>
  <si>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</si>
  <si>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</si>
  <si>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</si>
  <si>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</si>
  <si>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</si>
  <si>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</si>
  <si>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</si>
  <si>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</si>
  <si>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</si>
  <si>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</si>
  <si>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</si>
  <si>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</si>
  <si>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</si>
  <si>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Строительство 2КЛ-10 кВ КТП-10/0,4/400 кВа проходного типа для для разгрузки существующей сети в н.п. Булгаково по ул. Медовая.</t>
  </si>
  <si>
    <t>L_ 2022_14_Ц_6</t>
  </si>
  <si>
    <t>КТП-10/0,4/400 кВа, КЛ-10кВ L-0,4м.</t>
  </si>
  <si>
    <t>ТП-400</t>
  </si>
  <si>
    <t>ТМГ-10/0,4/400 кВА</t>
  </si>
  <si>
    <t>КЛ</t>
  </si>
  <si>
    <t>траншея</t>
  </si>
  <si>
    <t>Ф-13 ПС Булгаково</t>
  </si>
  <si>
    <t>Отпайка Ф-13 ПС Булгаково</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</si>
  <si>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</si>
  <si>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</si>
  <si>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</si>
  <si>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</si>
  <si>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</si>
  <si>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</si>
  <si>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</si>
  <si>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</si>
  <si>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Строительство 2КЛ-10 кВ КТП-10/0,4/400 кВа проходного типа для для разгрузки существующей сети в н.п. Булгаково по ул. Медовая</t>
  </si>
  <si>
    <t>(наименование стройки)</t>
  </si>
  <si>
    <t>(наименование объекта капитального строительства)</t>
  </si>
  <si>
    <t xml:space="preserve">ЛОКАЛЬНЫЙ СМЕТНЫЙ РАСЧЕТ (СМЕТА) № </t>
  </si>
  <si>
    <t xml:space="preserve">2КЛ-10 кВ </t>
  </si>
  <si>
    <t>2 кл-10 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</si>
  <si>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</si>
  <si>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</si>
  <si>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</si>
  <si>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</si>
  <si>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</si>
  <si>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</si>
  <si>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</si>
  <si>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</si>
  <si>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(220,93)</t>
  </si>
  <si>
    <t>тыс.руб.</t>
  </si>
  <si>
    <t>в том числе:</t>
  </si>
  <si>
    <t>строительных работ</t>
  </si>
  <si>
    <t>(4,43)</t>
  </si>
  <si>
    <t>Средства на оплату труда рабочих</t>
  </si>
  <si>
    <t>(4,64)</t>
  </si>
  <si>
    <t>монтажных работ</t>
  </si>
  <si>
    <t>(158,93)</t>
  </si>
  <si>
    <t>Нормативные затраты труда рабочих</t>
  </si>
  <si>
    <t>чел.час.</t>
  </si>
  <si>
    <t>оборудования</t>
  </si>
  <si>
    <t>(0)</t>
  </si>
  <si>
    <t>Нормативные затраты труда машинистов</t>
  </si>
  <si>
    <t>прочих затрат</t>
  </si>
  <si>
    <t>(0,53)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</si>
  <si>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</si>
  <si>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</si>
  <si>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</si>
  <si>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</si>
  <si>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</si>
  <si>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</si>
  <si>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</si>
  <si>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</si>
  <si>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</si>
  <si>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</si>
  <si>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</si>
  <si>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</si>
  <si>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Строительство КЛ</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</si>
  <si>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</si>
  <si>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</si>
  <si>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</si>
  <si>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Объем=(0,6*0,9*180) / 1000</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</si>
  <si>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</si>
  <si>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</si>
  <si>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Приказ от 04.08.2020 № 421/пр прил.10 табл.1 п.5</t>
  </si>
  <si>
    <t>Производство работ осуществляется в стесненных условиях населенных пунктов ОЗП=1,15; ЭМ=1,15; ЗПМ=1,15; ТЗ=1,15; ТЗМ=1,15</t>
  </si>
  <si>
    <t>чел.-ч</t>
  </si>
  <si>
    <t>Приказ № 812/пр от 21.12.2020 Прил. п.1.1</t>
  </si>
  <si>
    <t>НР Земляные работы, выполняемые механизированным способом</t>
  </si>
  <si>
    <t>%</t>
  </si>
  <si>
    <t>Приказ № 774/пр от 11.12.2020 Прил. п.1.1</t>
  </si>
  <si>
    <t>СП Земляные работы, выполняемые механизированным способом</t>
  </si>
  <si>
    <t>ТЕР01-02-057-02</t>
  </si>
  <si>
    <t>100 м3 грунта</t>
  </si>
  <si>
    <t>Объем=(0,6*0,9*20) / 100</t>
  </si>
  <si>
    <t>Приказ № 812/пр от 21.12.2020 Прил. п.1.2</t>
  </si>
  <si>
    <t>Приказ № 774/пр от 11.12.2020 Прил. п.1.2</t>
  </si>
  <si>
    <t>ТЕР01-01-016-02</t>
  </si>
  <si>
    <t>Работа на отвале, группа грунтов: 2-3</t>
  </si>
  <si>
    <t>Объем=(0,6*0,9*200) / 1000</t>
  </si>
  <si>
    <t>ТЕРм08-02-142-01</t>
  </si>
  <si>
    <t>Устройство постели при одном кабеле в траншее</t>
  </si>
  <si>
    <t>100 м кабеля</t>
  </si>
  <si>
    <t>Объем=200 / 100</t>
  </si>
  <si>
    <t>Приказ Минстроя России № 812/пр от 21.12.2020 Прил. п.49.3</t>
  </si>
  <si>
    <t>Приказ Минстроя России № 774/пр от 11.12.2020 Прил. п.49.3</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</si>
  <si>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</si>
  <si>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</si>
  <si>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</si>
  <si>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 песок)</t>
  </si>
  <si>
    <t>Объем=(0,6*0,1*200) / 100</t>
  </si>
  <si>
    <t>ТЕР34-02-003-01</t>
  </si>
  <si>
    <t>Устройство трубопроводов из полиэтиленовых труб: до 2 отверстий</t>
  </si>
  <si>
    <t>1 канало-километр трубопровода</t>
  </si>
  <si>
    <t>Объем=50/1000</t>
  </si>
  <si>
    <t>Приказ № 812/пр от 21.12.2020 Прил. п.28</t>
  </si>
  <si>
    <t>НР Сооружения связи, радиовещания и телевидения</t>
  </si>
  <si>
    <t>Приказ № 774/пр от 11.12.2020 Прил. п.28</t>
  </si>
  <si>
    <t>СП Сооружения связи, радиовещания и телевидения</t>
  </si>
  <si>
    <t>ТЕРм08-02-148-05</t>
  </si>
  <si>
    <t>Кабель до 35 кВ в проложенных трубах, блоках и коробах, масса 1 м кабеля: до 9 кг</t>
  </si>
  <si>
    <t>Объем=350 / 100</t>
  </si>
  <si>
    <t>ТЕРм08-02-141-04</t>
  </si>
  <si>
    <t>Кабель до 35 кВ в готовых траншеях без покрытий, масса 1 м: до 6 кг</t>
  </si>
  <si>
    <t>ТЕРм08-02-143-01</t>
  </si>
  <si>
    <t>Покрытие кабеля, проложенного в траншее: кирпичом одного кабеля</t>
  </si>
  <si>
    <t>Объем=175 / 100</t>
  </si>
  <si>
    <t>ТЕРм08-02-143-02</t>
  </si>
  <si>
    <t>Покрытие кабеля, проложенного в траншее: кирпичом каждого последующего</t>
  </si>
  <si>
    <t>ТЕРм08-02-167-08</t>
  </si>
  <si>
    <t>Муфта соединительная эпоксидная для 3-4-жильного кабеля напряжением: до 10 кВ, сечение жил до 120 мм2</t>
  </si>
  <si>
    <t>1 шт.</t>
  </si>
  <si>
    <t>ТЕРм08-02-144-06</t>
  </si>
  <si>
    <t>Присоединение к зажимам жил проводов или кабелей сечением: до 150 мм2</t>
  </si>
  <si>
    <t>100 шт.</t>
  </si>
  <si>
    <t>Объем=(3*2) / 100</t>
  </si>
  <si>
    <t>ТЕР01-01-034-02</t>
  </si>
  <si>
    <t>Засыпка траншей и котлованов с перемещением грунта до 5 м бульдозерами мощностью: 96 кВт (130 л.с.), группа грунтов 2</t>
  </si>
  <si>
    <t>ТЕР01-01-036-02</t>
  </si>
  <si>
    <t>Планировка площадей бульдозерами мощностью: 79 кВт (108 л.с.)</t>
  </si>
  <si>
    <t>1000 м2 спланированной поверхности за 1 проход бульдозера</t>
  </si>
  <si>
    <t>Объем=1,5*200/1000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</si>
  <si>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</si>
  <si>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</si>
  <si>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</si>
  <si>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</si>
  <si>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1 т груза</t>
  </si>
  <si>
    <t>Объем=2*200*5,42/1000</t>
  </si>
  <si>
    <t>ТЕР01-02-005-01</t>
  </si>
  <si>
    <t>Уплотнение грунта пневматическими трамбовками, группа грунтов: 1-2</t>
  </si>
  <si>
    <t>100 м3 уплотненного грунта</t>
  </si>
  <si>
    <t>Объем=200*1,5*0,1/100</t>
  </si>
  <si>
    <t>ввод кл в тп</t>
  </si>
  <si>
    <t>ТЕРм08-02-155-01</t>
  </si>
  <si>
    <t>Герметизация проходов при вводе кабелей во взрывоопасные помещения уплотнительной массой</t>
  </si>
  <si>
    <t>1 проход кабеля</t>
  </si>
  <si>
    <t>ТЕРм08-02-165-07</t>
  </si>
  <si>
    <t>Муфта концевая эпоксидная для 3-жильного кабеля напряжением: до 10 кВ, сечение одной жилы до 120 мм2</t>
  </si>
  <si>
    <t>ТЕРм08-02-144-05</t>
  </si>
  <si>
    <t>Присоединение к зажимам жил проводов или кабелей сечением: до 70 мм2</t>
  </si>
  <si>
    <t>Объем=(2*3) / 100</t>
  </si>
  <si>
    <t>Итого по разделу 1 Строительство КЛ</t>
  </si>
  <si>
    <t>Раздел 2. Материалы КЛ</t>
  </si>
  <si>
    <t>408-0123</t>
  </si>
  <si>
    <t>м3</t>
  </si>
  <si>
    <t>(Электротехнические установки на других объектах)</t>
  </si>
  <si>
    <t>ТССЦ-404-0006</t>
  </si>
  <si>
    <t>Кирпич керамический одинарный, размером 250х120х65 мм, марка: 125</t>
  </si>
  <si>
    <t>1000 шт.</t>
  </si>
  <si>
    <t>Объем=12,34*350/1000</t>
  </si>
  <si>
    <t>ТССЦ-501-0498</t>
  </si>
  <si>
    <t>Кабели силовые на напряжение 10000 В для прокладки в земле с алюминиевыми жилами в алюминиевой оболочке марки: ААБлУ/ААБл, с числом жил - 3 и сечением 240 мм2</t>
  </si>
  <si>
    <t>1000 м</t>
  </si>
  <si>
    <t>Объем=(2*200) / 1000</t>
  </si>
  <si>
    <t>ТССЦ-502-0769</t>
  </si>
  <si>
    <t>Муфта термоусаживаемая соединительная для кабеля с полиэтиленовой или бумажной изоляцией на напряжение до 10 кВ, марки СТп-10-3х(70-120) мм2</t>
  </si>
  <si>
    <t>шт.</t>
  </si>
  <si>
    <t>ТССЦ-502-0783</t>
  </si>
  <si>
    <t>Муфта термоусаживаемая концевая наружной установки для кабеля с пропитанной бумажной изоляцией на напряжение до 10 кВ, марки КНТп10-150/240 с болтовыми наконечниками и комплектом пайки для присоединения заземления</t>
  </si>
  <si>
    <t>компл.</t>
  </si>
  <si>
    <t>103-2697</t>
  </si>
  <si>
    <t>Трубы полимерные с профилированной стенкой, гофрированные для защиты кабелей, марка "ЭЛЕКТРОКОР" (ТУ 2248-028-73011750-2014) диаметром: 110 мм</t>
  </si>
  <si>
    <t>м</t>
  </si>
  <si>
    <t>Итого по разделу 2 Материалы КЛ</t>
  </si>
  <si>
    <t>Раздел 3. Испытания КЛ</t>
  </si>
  <si>
    <t>ТЕРп01-12-027-01</t>
  </si>
  <si>
    <t>Испытание кабеля силового длиной до 500 м напряжением: до 10 кВ</t>
  </si>
  <si>
    <t>1 испытание</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</si>
  <si>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</si>
  <si>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</si>
  <si>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Приказ Минстроя России № 812/пр от 21.12.2020 Прил. п.83</t>
  </si>
  <si>
    <t>Приказ Минстроя России № 774/пр от 11.12.2020 Прил. п.83</t>
  </si>
  <si>
    <t>ТЕРп01-11-024-02</t>
  </si>
  <si>
    <t>1 фазировка</t>
  </si>
  <si>
    <t>Итого по разделу 3 Испытания КЛ</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</si>
  <si>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</si>
  <si>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</si>
  <si>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</si>
  <si>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</si>
  <si>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</si>
  <si>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Производство работ в зимнее время 2,9%</t>
  </si>
  <si>
    <t xml:space="preserve">     Проектно-изыскательские работы 6%</t>
  </si>
  <si>
    <t xml:space="preserve">     Проектно-изыскательские работы БЦ: (4434,25+158931,97+0+527,71+4737,62)*6% от 1 ТЦ: (48006+834371+0+10735+25589)*6% от 1</t>
  </si>
  <si>
    <t xml:space="preserve">     Итого с прочими затратами</t>
  </si>
  <si>
    <t>Составил:</t>
  </si>
  <si>
    <t>[должность, подпись (инициалы, фамилия)]</t>
  </si>
  <si>
    <t>Проверил:</t>
  </si>
  <si>
    <t>КТП-10/0,4/400 кВа</t>
  </si>
  <si>
    <t>КТПН 400 прох</t>
  </si>
  <si>
    <t>(371,95)</t>
  </si>
  <si>
    <t>(8,87)</t>
  </si>
  <si>
    <t>(3,44)</t>
  </si>
  <si>
    <t>(7,88)</t>
  </si>
  <si>
    <t>(262,99)</t>
  </si>
  <si>
    <t>(3,63)</t>
  </si>
  <si>
    <t>ТЕР01-02-027-05</t>
  </si>
  <si>
    <t>1000 м2 спланированной площади</t>
  </si>
  <si>
    <t>Приказ Минстроя России № 812/пр от 21.12.2020 Прил. п.1.4</t>
  </si>
  <si>
    <t>Приказ Минстроя России № 774/пр от 11.12.2020 Прил. п.1.4</t>
  </si>
  <si>
    <t>ТЕР27-04-001-01</t>
  </si>
  <si>
    <t>100 м3 материала основания (в плотном теле)</t>
  </si>
  <si>
    <t>Приказ Минстроя России № 812/пр от 21.12.2020 Прил. п.21 (в ред. пр. № 636/пр от 02.09.2021)</t>
  </si>
  <si>
    <t>Приказ Минстроя России № 774/пр от 11.12.2020 Прил. п.21</t>
  </si>
  <si>
    <t>ТЕР27-04-001-04</t>
  </si>
  <si>
    <t>ТЕР33-04-029-03</t>
  </si>
  <si>
    <t>1 подстанция</t>
  </si>
  <si>
    <t>Приказ Минстроя России № 812/пр от 21.12.2020 Прил. п.27</t>
  </si>
  <si>
    <t>Приказ Минстроя России № 774/пр от 11.12.2020 Прил. п.27</t>
  </si>
  <si>
    <t>ТЕР33-04-029-07</t>
  </si>
  <si>
    <t>Установка оборудования для комплектных трансформаторных подстанций киоскового типа: проходных подстанций с кабельными вводами</t>
  </si>
  <si>
    <t>ТЕРм08-01-087-03</t>
  </si>
  <si>
    <t>1 т</t>
  </si>
  <si>
    <t>ТЕРм08-01-062-01</t>
  </si>
  <si>
    <t>ТССЦпг01-01-01-045</t>
  </si>
  <si>
    <t>ТССЦпг01-01-02-045</t>
  </si>
  <si>
    <t>ТССЦпг03-02-02-060</t>
  </si>
  <si>
    <t>(Перевозка грузов автотранспортом)</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</si>
  <si>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</si>
  <si>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</si>
  <si>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</si>
  <si>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</si>
  <si>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</si>
  <si>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</si>
  <si>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</si>
  <si>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ТССЦ-408-0123</t>
  </si>
  <si>
    <t>(Автомобильные дороги)</t>
  </si>
  <si>
    <t>ТССЦ-408-0055</t>
  </si>
  <si>
    <t>Прайс</t>
  </si>
  <si>
    <t>(Материалы)</t>
  </si>
  <si>
    <t>ТССЦ-408-0200</t>
  </si>
  <si>
    <t>(Линии электропередачи)</t>
  </si>
  <si>
    <t>ТССЦ-204-0006</t>
  </si>
  <si>
    <t>т</t>
  </si>
  <si>
    <t>101-3721</t>
  </si>
  <si>
    <t>Объем=1,57*(50)/1000</t>
  </si>
  <si>
    <t>22
О</t>
  </si>
  <si>
    <t>КТПН-400/10 с ТМГ-400 кВА (прох.)</t>
  </si>
  <si>
    <t>(Оборудование)</t>
  </si>
  <si>
    <t>Цена=1865000/1,2/6,16</t>
  </si>
  <si>
    <t>Приказ от 04.08.2020 № 421/пр п.92в</t>
  </si>
  <si>
    <t>Приказ от 04.08.2020 № 421/пр п.91</t>
  </si>
  <si>
    <t>ТЕРп01-02-002-01</t>
  </si>
  <si>
    <t>ТЕРп01-02-017-07</t>
  </si>
  <si>
    <t>ТЕРп01-11-010-01</t>
  </si>
  <si>
    <t>1 измерение</t>
  </si>
  <si>
    <t>ТЕРп01-11-010-02</t>
  </si>
  <si>
    <t>ТЕРп01-11-011-01</t>
  </si>
  <si>
    <t>100 точек</t>
  </si>
  <si>
    <t>ТЕРп01-11-013-01</t>
  </si>
  <si>
    <t>1 токоприемник</t>
  </si>
  <si>
    <t>ТЕРп01-11-024-01</t>
  </si>
  <si>
    <t>ТЕРп01-11-029-02</t>
  </si>
  <si>
    <t>ТЕРп01-12-020-01</t>
  </si>
  <si>
    <t>ТЕРп01-12-024-01</t>
  </si>
  <si>
    <t>ТЕРп01-12-023-01</t>
  </si>
  <si>
    <t>ТЕРп01-12-029-01</t>
  </si>
  <si>
    <t xml:space="preserve">     Проектно-изыскательские работы 6% </t>
  </si>
  <si>
    <t xml:space="preserve">     Проектно-изыскательские работы БЦ: (8865+7880,15+262987,2+3628,39+535,84)*6% от 1 ТЦ: (108840+85280+1620001+73795+6212)*6% от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</si>
</sst>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6" formatCode="0.0000"/>
    <numFmt numFmtId="177" formatCode="0.000000"/>
    <numFmt numFmtId="178" formatCode="0.0000000"/>
    <numFmt numFmtId="179" formatCode="0.00000"/>
    <numFmt numFmtId="18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0" fontId="72" fillId="0" borderId="0" xfId="0" applyNumberFormat="1" applyFont="1" applyFill="1" applyBorder="1" applyAlignment="1" applyProtection="1">
      <alignment wrapText="1"/>
    </xf>
    <xf numFmtId="0" fontId="71" fillId="0" borderId="0" xfId="0" applyNumberFormat="1" applyFont="1" applyFill="1" applyBorder="1" applyAlignment="1" applyProtection="1">
      <alignment wrapText="1"/>
    </xf>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wrapText="1"/>
    </xf>
    <xf numFmtId="0" fontId="73" fillId="0" borderId="55"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vertical="top"/>
    </xf>
    <xf numFmtId="0" fontId="74" fillId="0" borderId="0" xfId="0" applyNumberFormat="1" applyFont="1" applyFill="1" applyBorder="1" applyAlignment="1" applyProtection="1">
      <alignment horizontal="center"/>
    </xf>
    <xf numFmtId="0" fontId="74"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0" fillId="0" borderId="20" xfId="0" applyNumberFormat="1" applyFont="1" applyFill="1" applyBorder="1" applyAlignment="1" applyProtection="1">
      <alignment horizontal="center"/>
    </xf>
    <xf numFmtId="0" fontId="73" fillId="0" borderId="55" xfId="0" applyNumberFormat="1" applyFont="1" applyFill="1" applyBorder="1" applyAlignment="1" applyProtection="1">
      <alignment horizontal="center"/>
    </xf>
    <xf numFmtId="0" fontId="73"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3"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67" xfId="0" applyNumberFormat="1" applyFont="1" applyFill="1" applyBorder="1" applyAlignment="1" applyProtection="1">
      <alignment horizontal="center"/>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0" fillId="0" borderId="50" xfId="0" applyNumberFormat="1" applyFont="1" applyFill="1" applyBorder="1" applyAlignment="1" applyProtection="1">
      <alignment horizontal="center" vertical="center"/>
    </xf>
    <xf numFmtId="0" fontId="72" fillId="0" borderId="66" xfId="0" applyNumberFormat="1" applyFont="1" applyFill="1" applyBorder="1" applyAlignment="1" applyProtection="1">
      <alignment horizontal="left" vertical="center" wrapText="1"/>
    </xf>
    <xf numFmtId="0" fontId="72" fillId="0" borderId="67" xfId="0" applyNumberFormat="1" applyFont="1" applyFill="1" applyBorder="1" applyAlignment="1" applyProtection="1">
      <alignment horizontal="left" vertical="center" wrapText="1"/>
    </xf>
    <xf numFmtId="0" fontId="72" fillId="0" borderId="68" xfId="0" applyNumberFormat="1" applyFont="1" applyFill="1" applyBorder="1" applyAlignment="1" applyProtection="1">
      <alignment horizontal="left" vertical="center" wrapText="1"/>
    </xf>
    <xf numFmtId="1"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176"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69"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1" fontId="70" fillId="0" borderId="0"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177" fontId="70" fillId="0" borderId="0" xfId="0" applyNumberFormat="1" applyFont="1" applyFill="1" applyBorder="1" applyAlignment="1" applyProtection="1">
      <alignment horizontal="center" vertical="top" wrapText="1"/>
    </xf>
    <xf numFmtId="178" fontId="70" fillId="0" borderId="0"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1" fontId="70" fillId="0" borderId="0" xfId="0" applyNumberFormat="1" applyFont="1" applyFill="1" applyBorder="1" applyAlignment="1" applyProtection="1">
      <alignment horizontal="center"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168" fontId="71" fillId="0" borderId="55" xfId="0" applyNumberFormat="1" applyFont="1" applyFill="1" applyBorder="1" applyAlignment="1" applyProtection="1">
      <alignment horizontal="center" vertical="top" wrapText="1"/>
    </xf>
    <xf numFmtId="179" fontId="70" fillId="0" borderId="0"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180" fontId="70" fillId="0" borderId="0" xfId="0" applyNumberFormat="1" applyFont="1" applyFill="1" applyBorder="1" applyAlignment="1" applyProtection="1">
      <alignment horizontal="center" vertical="top" wrapText="1"/>
    </xf>
    <xf numFmtId="168" fontId="70" fillId="0" borderId="0" xfId="0" applyNumberFormat="1" applyFont="1" applyFill="1" applyBorder="1" applyAlignment="1" applyProtection="1">
      <alignment horizontal="center" vertical="top" wrapText="1"/>
    </xf>
    <xf numFmtId="176" fontId="70" fillId="0" borderId="0" xfId="0" applyNumberFormat="1" applyFont="1" applyFill="1" applyBorder="1" applyAlignment="1" applyProtection="1">
      <alignment horizontal="center" vertical="top" wrapText="1"/>
    </xf>
    <xf numFmtId="2" fontId="71" fillId="0" borderId="55" xfId="0" applyNumberFormat="1" applyFont="1" applyFill="1" applyBorder="1" applyAlignment="1" applyProtection="1">
      <alignment horizontal="center" vertical="top" wrapText="1"/>
    </xf>
    <xf numFmtId="180" fontId="71" fillId="0" borderId="55" xfId="0" applyNumberFormat="1" applyFont="1" applyFill="1" applyBorder="1" applyAlignment="1" applyProtection="1">
      <alignment horizontal="center" vertical="top"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0" fontId="71"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0" fontId="70" fillId="0" borderId="0" xfId="0" applyNumberFormat="1" applyFont="1" applyFill="1" applyBorder="1" applyAlignment="1" applyProtection="1">
      <alignment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left" vertical="top" wrapText="1"/>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0" fillId="0" borderId="20" xfId="0" applyNumberFormat="1" applyFont="1" applyFill="1" applyBorder="1" applyAlignment="1" applyProtection="1">
      <alignment horizontal="left" vertical="top"/>
    </xf>
    <xf numFmtId="0" fontId="73" fillId="0" borderId="55" xfId="0" applyNumberFormat="1" applyFont="1" applyFill="1" applyBorder="1" applyAlignment="1" applyProtection="1">
      <alignment horizontal="center" vertical="center"/>
    </xf>
    <xf numFmtId="177" fontId="71" fillId="0" borderId="55" xfId="0" applyNumberFormat="1" applyFont="1" applyFill="1" applyBorder="1" applyAlignment="1" applyProtection="1">
      <alignment horizontal="center" vertical="top" wrapText="1"/>
    </xf>
    <xf numFmtId="0" fontId="71" fillId="0" borderId="57" xfId="0" applyNumberFormat="1" applyFont="1" applyFill="1" applyBorder="1" applyAlignment="1" applyProtection="1">
      <alignment horizontal="center" vertical="top" wrapText="1"/>
    </xf>
    <xf numFmtId="179" fontId="71" fillId="0" borderId="55" xfId="0" applyNumberFormat="1" applyFont="1" applyFill="1" applyBorder="1" applyAlignment="1" applyProtection="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598411824"/>
        <c:axId val="389169736"/>
      </c:lineChart>
      <c:catAx>
        <c:axId val="59841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9169736"/>
        <c:crosses val="autoZero"/>
        <c:auto val="1"/>
        <c:lblAlgn val="ctr"/>
        <c:lblOffset val="100"/>
        <c:noMultiLvlLbl val="0"/>
      </c:catAx>
      <c:valAx>
        <c:axId val="38916973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84118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5" t="s">
        <v>519</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639</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641</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640</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639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520</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642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3.6852564000000001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L_ 2022_14_Ц_6</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3</v>
      </c>
      <c r="B19" s="263" t="s">
        <v>94</v>
      </c>
      <c r="C19" s="264" t="s">
        <v>319</v>
      </c>
      <c r="D19" s="263" t="s">
        <v>318</v>
      </c>
      <c r="E19" s="263" t="s">
        <v>93</v>
      </c>
      <c r="F19" s="263" t="s">
        <v>92</v>
      </c>
      <c r="G19" s="263" t="s">
        <v>314</v>
      </c>
      <c r="H19" s="263" t="s">
        <v>91</v>
      </c>
      <c r="I19" s="263" t="s">
        <v>90</v>
      </c>
      <c r="J19" s="263" t="s">
        <v>89</v>
      </c>
      <c r="K19" s="263" t="s">
        <v>88</v>
      </c>
      <c r="L19" s="263" t="s">
        <v>87</v>
      </c>
      <c r="M19" s="263" t="s">
        <v>86</v>
      </c>
      <c r="N19" s="263" t="s">
        <v>85</v>
      </c>
      <c r="O19" s="263" t="s">
        <v>84</v>
      </c>
      <c r="P19" s="263" t="s">
        <v>83</v>
      </c>
      <c r="Q19" s="263" t="s">
        <v>317</v>
      </c>
      <c r="R19" s="263"/>
      <c r="S19" s="266" t="s">
        <v>416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315</v>
      </c>
      <c r="R20" s="41" t="s">
        <v>316</v>
      </c>
      <c r="S20" s="26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P28" sqref="P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2" t="str">
        <f>'1.Титульный лист'!C3</f>
        <v>от «05» мая 2016 г. №380</v>
      </c>
      <c r="T4" s="282"/>
    </row>
    <row r="5" spans="1:20" s="11" customFormat="1" ht="18.75" customHeight="1" x14ac:dyDescent="0.3">
      <c r="A5" s="17"/>
      <c r="H5" s="15"/>
      <c r="T5" s="14"/>
    </row>
    <row r="6" spans="1:20" s="11" customFormat="1" x14ac:dyDescent="0.2">
      <c r="A6" s="255" t="str">
        <f>'1.Титульный лист'!A5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L_ 2022_14_Ц_6</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3</v>
      </c>
      <c r="B21" s="271" t="s">
        <v>213</v>
      </c>
      <c r="C21" s="272"/>
      <c r="D21" s="275" t="s">
        <v>116</v>
      </c>
      <c r="E21" s="271" t="s">
        <v>456</v>
      </c>
      <c r="F21" s="272"/>
      <c r="G21" s="271" t="s">
        <v>232</v>
      </c>
      <c r="H21" s="272"/>
      <c r="I21" s="271" t="s">
        <v>115</v>
      </c>
      <c r="J21" s="272"/>
      <c r="K21" s="275" t="s">
        <v>114</v>
      </c>
      <c r="L21" s="271" t="s">
        <v>113</v>
      </c>
      <c r="M21" s="272"/>
      <c r="N21" s="271" t="s">
        <v>452</v>
      </c>
      <c r="O21" s="272"/>
      <c r="P21" s="275" t="s">
        <v>112</v>
      </c>
      <c r="Q21" s="283" t="s">
        <v>111</v>
      </c>
      <c r="R21" s="284"/>
      <c r="S21" s="283" t="s">
        <v>110</v>
      </c>
      <c r="T21" s="285"/>
    </row>
    <row r="22" spans="1:113" ht="204.75" customHeight="1" x14ac:dyDescent="0.25">
      <c r="A22" s="280"/>
      <c r="B22" s="273"/>
      <c r="C22" s="274"/>
      <c r="D22" s="277"/>
      <c r="E22" s="273"/>
      <c r="F22" s="274"/>
      <c r="G22" s="273"/>
      <c r="H22" s="274"/>
      <c r="I22" s="273"/>
      <c r="J22" s="274"/>
      <c r="K22" s="276"/>
      <c r="L22" s="273"/>
      <c r="M22" s="274"/>
      <c r="N22" s="273"/>
      <c r="O22" s="274"/>
      <c r="P22" s="276"/>
      <c r="Q22" s="104" t="s">
        <v>109</v>
      </c>
      <c r="R22" s="104" t="s">
        <v>426</v>
      </c>
      <c r="S22" s="104" t="s">
        <v>108</v>
      </c>
      <c r="T22" s="104" t="s">
        <v>107</v>
      </c>
    </row>
    <row r="23" spans="1:113" ht="51.75" customHeight="1" x14ac:dyDescent="0.25">
      <c r="A23" s="281"/>
      <c r="B23" s="158" t="s">
        <v>105</v>
      </c>
      <c r="C23" s="158" t="s">
        <v>106</v>
      </c>
      <c r="D23" s="27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313</v>
      </c>
      <c r="C25" s="192" t="s">
        <v>643</v>
      </c>
      <c r="D25" s="192" t="s">
        <v>498</v>
      </c>
      <c r="E25" s="192" t="s">
        <v>313</v>
      </c>
      <c r="F25" s="192" t="s">
        <v>500</v>
      </c>
      <c r="G25" s="192" t="s">
        <v>313</v>
      </c>
      <c r="H25" s="192" t="s">
        <v>644</v>
      </c>
      <c r="I25" s="192" t="s">
        <v>313</v>
      </c>
      <c r="J25" s="192" t="s">
        <v>469</v>
      </c>
      <c r="K25" s="192" t="s">
        <v>313</v>
      </c>
      <c r="L25" s="192" t="s">
        <v>313</v>
      </c>
      <c r="M25" s="192">
        <v>10</v>
      </c>
      <c r="N25" s="192" t="s">
        <v>313</v>
      </c>
      <c r="O25" s="192">
        <v>0.4</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0" t="s">
        <v>461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7" zoomScale="70" zoomScaleSheetLayoutView="70" workbookViewId="0">
      <selection activeCell="L25" sqref="L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L_ 2022_14_Ц_6</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9" t="s">
        <v>436</v>
      </c>
      <c r="C21" s="290"/>
      <c r="D21" s="289" t="s">
        <v>438</v>
      </c>
      <c r="E21" s="290"/>
      <c r="F21" s="283" t="s">
        <v>88</v>
      </c>
      <c r="G21" s="285"/>
      <c r="H21" s="285"/>
      <c r="I21" s="284"/>
      <c r="J21" s="286" t="s">
        <v>439</v>
      </c>
      <c r="K21" s="289" t="s">
        <v>440</v>
      </c>
      <c r="L21" s="290"/>
      <c r="M21" s="289" t="s">
        <v>441</v>
      </c>
      <c r="N21" s="290"/>
      <c r="O21" s="289" t="s">
        <v>428</v>
      </c>
      <c r="P21" s="290"/>
      <c r="Q21" s="289" t="s">
        <v>121</v>
      </c>
      <c r="R21" s="290"/>
      <c r="S21" s="286" t="s">
        <v>120</v>
      </c>
      <c r="T21" s="286" t="s">
        <v>442</v>
      </c>
      <c r="U21" s="286" t="s">
        <v>437</v>
      </c>
      <c r="V21" s="289" t="s">
        <v>119</v>
      </c>
      <c r="W21" s="290"/>
      <c r="X21" s="283" t="s">
        <v>111</v>
      </c>
      <c r="Y21" s="285"/>
      <c r="Z21" s="283" t="s">
        <v>110</v>
      </c>
      <c r="AA21" s="285"/>
    </row>
    <row r="22" spans="1:27" ht="216" customHeight="1" x14ac:dyDescent="0.25">
      <c r="A22" s="287"/>
      <c r="B22" s="291"/>
      <c r="C22" s="292"/>
      <c r="D22" s="291"/>
      <c r="E22" s="292"/>
      <c r="F22" s="283" t="s">
        <v>118</v>
      </c>
      <c r="G22" s="284"/>
      <c r="H22" s="283" t="s">
        <v>117</v>
      </c>
      <c r="I22" s="284"/>
      <c r="J22" s="288"/>
      <c r="K22" s="291"/>
      <c r="L22" s="292"/>
      <c r="M22" s="291"/>
      <c r="N22" s="292"/>
      <c r="O22" s="291"/>
      <c r="P22" s="292"/>
      <c r="Q22" s="291"/>
      <c r="R22" s="292"/>
      <c r="S22" s="288"/>
      <c r="T22" s="288"/>
      <c r="U22" s="288"/>
      <c r="V22" s="291"/>
      <c r="W22" s="292"/>
      <c r="X22" s="104" t="s">
        <v>109</v>
      </c>
      <c r="Y22" s="104" t="s">
        <v>426</v>
      </c>
      <c r="Z22" s="104" t="s">
        <v>108</v>
      </c>
      <c r="AA22" s="104" t="s">
        <v>107</v>
      </c>
    </row>
    <row r="23" spans="1:27" ht="60" customHeight="1" x14ac:dyDescent="0.25">
      <c r="A23" s="28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1" t="s">
        <v>647</v>
      </c>
      <c r="C25" s="251" t="s">
        <v>647</v>
      </c>
      <c r="D25" s="251" t="s">
        <v>648</v>
      </c>
      <c r="E25" s="251" t="s">
        <v>648</v>
      </c>
      <c r="F25" s="217" t="s">
        <v>313</v>
      </c>
      <c r="G25" s="217">
        <v>10</v>
      </c>
      <c r="H25" s="217" t="s">
        <v>313</v>
      </c>
      <c r="I25" s="217">
        <v>10</v>
      </c>
      <c r="J25" s="217" t="s">
        <v>313</v>
      </c>
      <c r="K25" s="217"/>
      <c r="L25" s="217">
        <v>1</v>
      </c>
      <c r="M25" s="217" t="s">
        <v>313</v>
      </c>
      <c r="N25" s="217">
        <v>240</v>
      </c>
      <c r="O25" s="217" t="s">
        <v>313</v>
      </c>
      <c r="P25" s="217" t="s">
        <v>645</v>
      </c>
      <c r="Q25" s="217" t="s">
        <v>313</v>
      </c>
      <c r="R25" s="217">
        <v>10</v>
      </c>
      <c r="S25" s="217" t="s">
        <v>313</v>
      </c>
      <c r="T25" s="217" t="s">
        <v>313</v>
      </c>
      <c r="U25" s="217" t="s">
        <v>313</v>
      </c>
      <c r="V25" s="217" t="s">
        <v>313</v>
      </c>
      <c r="W25" s="217" t="s">
        <v>646</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2022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L_ 2022_14_Ц_6</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15.75" x14ac:dyDescent="0.2">
      <c r="A15"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260"/>
      <c r="C15" s="260"/>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КТП-10/0,4/400 кВа, КЛ-10кВ L-0,4м.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3.6852564000000001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L_ 2022_14_Ц_6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3"/>
      <c r="AB16" s="1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3"/>
      <c r="AB17" s="1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3"/>
      <c r="AB18" s="1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453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96" t="s">
        <v>310</v>
      </c>
      <c r="B23" s="297"/>
      <c r="C23" s="297"/>
      <c r="D23" s="297"/>
      <c r="E23" s="297"/>
      <c r="F23" s="297"/>
      <c r="G23" s="297"/>
      <c r="H23" s="297"/>
      <c r="I23" s="297"/>
      <c r="J23" s="297"/>
      <c r="K23" s="297"/>
      <c r="L23" s="298"/>
      <c r="M23" s="295" t="s">
        <v>311</v>
      </c>
      <c r="N23" s="295"/>
      <c r="O23" s="295"/>
      <c r="P23" s="295"/>
      <c r="Q23" s="295"/>
      <c r="R23" s="295"/>
      <c r="S23" s="295"/>
      <c r="T23" s="295"/>
      <c r="U23" s="295"/>
      <c r="V23" s="295"/>
      <c r="W23" s="295"/>
      <c r="X23" s="295"/>
      <c r="Y23" s="295"/>
      <c r="Z23" s="29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L_ 2022_14_Ц_6</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430</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3" t="s">
        <v>3</v>
      </c>
      <c r="B19" s="263" t="s">
        <v>82</v>
      </c>
      <c r="C19" s="263" t="s">
        <v>81</v>
      </c>
      <c r="D19" s="263" t="s">
        <v>73</v>
      </c>
      <c r="E19" s="301" t="s">
        <v>80</v>
      </c>
      <c r="F19" s="302"/>
      <c r="G19" s="302"/>
      <c r="H19" s="302"/>
      <c r="I19" s="303"/>
      <c r="J19" s="263" t="s">
        <v>79</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522</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4" t="s">
        <v>66</v>
      </c>
      <c r="DV1" s="304"/>
      <c r="DW1" s="304"/>
      <c r="DX1" s="304"/>
      <c r="DY1" s="304"/>
      <c r="DZ1" s="304"/>
      <c r="EA1" s="304"/>
      <c r="EB1" s="304"/>
      <c r="EC1" s="304"/>
      <c r="ED1" s="304"/>
      <c r="EE1" s="304"/>
      <c r="EF1" s="304"/>
      <c r="EG1" s="304"/>
      <c r="EH1" s="304"/>
      <c r="EI1" s="304"/>
      <c r="EJ1" s="304"/>
      <c r="EK1" s="304"/>
      <c r="EL1" s="304"/>
      <c r="EM1" s="304"/>
      <c r="EN1" s="304"/>
      <c r="EO1" s="304"/>
      <c r="EP1" s="304"/>
      <c r="EQ1" s="304"/>
      <c r="ER1" s="304"/>
      <c r="ES1" s="304"/>
      <c r="ET1" s="304"/>
      <c r="EU1" s="304"/>
      <c r="EV1" s="304"/>
      <c r="EW1" s="304"/>
      <c r="EX1" s="304"/>
      <c r="EY1" s="304"/>
      <c r="EZ1" s="304"/>
      <c r="FA1" s="304"/>
      <c r="FB1" s="304"/>
      <c r="FC1" s="304"/>
    </row>
    <row r="2" spans="1:159" s="221" customFormat="1" ht="9" customHeight="1" x14ac:dyDescent="0.2">
      <c r="DU2" s="304" t="s">
        <v>8</v>
      </c>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row>
    <row r="3" spans="1:159" s="221" customFormat="1" ht="9" customHeight="1" x14ac:dyDescent="0.2">
      <c r="DU3" s="304" t="str">
        <f>'1.Титульный лист'!C3</f>
        <v>от «05» мая 2016 г. №380</v>
      </c>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5" t="str">
        <f>'1.Титульный лист'!A5</f>
        <v>Год раскрытия информации:  2022 год</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05"/>
      <c r="FA7" s="305"/>
      <c r="FB7" s="305"/>
      <c r="FC7" s="305"/>
    </row>
    <row r="8" spans="1:159" s="222" customFormat="1" ht="12.75"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305"/>
      <c r="CU8" s="305"/>
      <c r="CV8" s="305"/>
      <c r="CW8" s="305"/>
      <c r="CX8" s="305"/>
      <c r="CY8" s="305"/>
      <c r="CZ8" s="305"/>
      <c r="DA8" s="305"/>
      <c r="DB8" s="305"/>
      <c r="DC8" s="305"/>
      <c r="DD8" s="305"/>
      <c r="DE8" s="305"/>
      <c r="DF8" s="305"/>
      <c r="DG8" s="305"/>
      <c r="DH8" s="305"/>
      <c r="DI8" s="305"/>
      <c r="DJ8" s="305"/>
      <c r="DK8" s="305"/>
      <c r="DL8" s="305"/>
      <c r="DM8" s="305"/>
      <c r="DN8" s="305"/>
      <c r="DO8" s="305"/>
      <c r="DP8" s="305"/>
      <c r="DQ8" s="305"/>
      <c r="DR8" s="305"/>
      <c r="DS8" s="305"/>
      <c r="DT8" s="305"/>
      <c r="DU8" s="305"/>
      <c r="DV8" s="305"/>
      <c r="DW8" s="305"/>
      <c r="DX8" s="305"/>
      <c r="DY8" s="305"/>
      <c r="DZ8" s="305"/>
      <c r="EA8" s="305"/>
      <c r="EB8" s="305"/>
      <c r="EC8" s="305"/>
      <c r="ED8" s="305"/>
      <c r="EE8" s="305"/>
      <c r="EF8" s="305"/>
      <c r="EG8" s="305"/>
      <c r="EH8" s="305"/>
      <c r="EI8" s="305"/>
      <c r="EJ8" s="305"/>
      <c r="EK8" s="305"/>
      <c r="EL8" s="305"/>
      <c r="EM8" s="305"/>
      <c r="EN8" s="305"/>
      <c r="EO8" s="305"/>
      <c r="EP8" s="305"/>
      <c r="EQ8" s="305"/>
      <c r="ER8" s="305"/>
      <c r="ES8" s="305"/>
      <c r="ET8" s="305"/>
      <c r="EU8" s="305"/>
      <c r="EV8" s="305"/>
      <c r="EW8" s="305"/>
      <c r="EX8" s="305"/>
      <c r="EY8" s="305"/>
      <c r="EZ8" s="305"/>
      <c r="FA8" s="305"/>
      <c r="FB8" s="305"/>
      <c r="FC8" s="305"/>
    </row>
    <row r="9" spans="1:159" s="222" customFormat="1" ht="12.75" customHeight="1" x14ac:dyDescent="0.2">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row>
    <row r="10" spans="1:159" s="222" customFormat="1" ht="12.75" customHeight="1" x14ac:dyDescent="0.2">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305"/>
      <c r="DR10" s="305"/>
      <c r="DS10" s="305"/>
      <c r="DT10" s="305"/>
      <c r="DU10" s="305"/>
      <c r="DV10" s="305"/>
      <c r="DW10" s="305"/>
      <c r="DX10" s="305"/>
      <c r="DY10" s="305"/>
      <c r="DZ10" s="305"/>
      <c r="EA10" s="305"/>
      <c r="EB10" s="305"/>
      <c r="EC10" s="305"/>
      <c r="ED10" s="305"/>
      <c r="EE10" s="305"/>
      <c r="EF10" s="305"/>
      <c r="EG10" s="305"/>
      <c r="EH10" s="305"/>
      <c r="EI10" s="305"/>
      <c r="EJ10" s="305"/>
      <c r="EK10" s="305"/>
      <c r="EL10" s="305"/>
      <c r="EM10" s="305"/>
      <c r="EN10" s="305"/>
      <c r="EO10" s="305"/>
      <c r="EP10" s="305"/>
      <c r="EQ10" s="305"/>
      <c r="ER10" s="305"/>
      <c r="ES10" s="305"/>
      <c r="ET10" s="305"/>
      <c r="EU10" s="305"/>
      <c r="EV10" s="305"/>
      <c r="EW10" s="305"/>
      <c r="EX10" s="305"/>
      <c r="EY10" s="305"/>
      <c r="EZ10" s="305"/>
      <c r="FA10" s="305"/>
      <c r="FB10" s="305"/>
      <c r="FC10" s="305"/>
    </row>
    <row r="11" spans="1:159" s="222" customFormat="1" ht="12.75" customHeight="1" x14ac:dyDescent="0.2">
      <c r="A11" s="305" t="s">
        <v>508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305"/>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305"/>
      <c r="DO11" s="305"/>
      <c r="DP11" s="305"/>
      <c r="DQ11" s="305"/>
      <c r="DR11" s="305"/>
      <c r="DS11" s="305"/>
      <c r="DT11" s="305"/>
      <c r="DU11" s="305"/>
      <c r="DV11" s="305"/>
      <c r="DW11" s="305"/>
      <c r="DX11" s="305"/>
      <c r="DY11" s="305"/>
      <c r="DZ11" s="305"/>
      <c r="EA11" s="305"/>
      <c r="EB11" s="305"/>
      <c r="EC11" s="305"/>
      <c r="ED11" s="305"/>
      <c r="EE11" s="305"/>
      <c r="EF11" s="305"/>
      <c r="EG11" s="305"/>
      <c r="EH11" s="305"/>
      <c r="EI11" s="305"/>
      <c r="EJ11" s="305"/>
      <c r="EK11" s="305"/>
      <c r="EL11" s="305"/>
      <c r="EM11" s="305"/>
      <c r="EN11" s="305"/>
      <c r="EO11" s="305"/>
      <c r="EP11" s="305"/>
      <c r="EQ11" s="305"/>
      <c r="ER11" s="305"/>
      <c r="ES11" s="305"/>
      <c r="ET11" s="305"/>
      <c r="EU11" s="305"/>
      <c r="EV11" s="305"/>
      <c r="EW11" s="305"/>
      <c r="EX11" s="305"/>
      <c r="EY11" s="305"/>
      <c r="EZ11" s="305"/>
      <c r="FA11" s="305"/>
      <c r="FB11" s="305"/>
      <c r="FC11" s="305"/>
    </row>
    <row r="12" spans="1:159" s="222" customFormat="1" ht="12.75" customHeight="1" x14ac:dyDescent="0.2">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6"/>
      <c r="BW12" s="306"/>
      <c r="BX12" s="306"/>
      <c r="BY12" s="306"/>
      <c r="BZ12" s="306"/>
      <c r="CA12" s="306"/>
      <c r="CB12" s="306"/>
      <c r="CC12" s="306"/>
      <c r="CD12" s="306"/>
      <c r="CE12" s="306"/>
      <c r="CF12" s="306"/>
      <c r="CG12" s="306"/>
      <c r="CH12" s="306"/>
      <c r="CI12" s="306"/>
      <c r="CJ12" s="306"/>
      <c r="CK12" s="306"/>
      <c r="CL12" s="306"/>
      <c r="CM12" s="306"/>
      <c r="CN12" s="306"/>
      <c r="CO12" s="306"/>
      <c r="CP12" s="306"/>
      <c r="CQ12" s="306"/>
      <c r="CR12" s="306"/>
      <c r="CS12" s="306"/>
      <c r="CT12" s="306"/>
      <c r="CU12" s="306"/>
      <c r="CV12" s="306"/>
      <c r="CW12" s="306"/>
      <c r="CX12" s="306"/>
      <c r="CY12" s="306"/>
      <c r="CZ12" s="306"/>
      <c r="DA12" s="306"/>
      <c r="DB12" s="306"/>
      <c r="DC12" s="306"/>
      <c r="DD12" s="306"/>
      <c r="DE12" s="306"/>
      <c r="DF12" s="306"/>
      <c r="DG12" s="306"/>
      <c r="DH12" s="306"/>
      <c r="DI12" s="306"/>
      <c r="DJ12" s="306"/>
      <c r="DK12" s="306"/>
      <c r="DL12" s="306"/>
      <c r="DM12" s="306"/>
      <c r="DN12" s="306"/>
      <c r="DO12" s="306"/>
      <c r="DP12" s="306"/>
      <c r="DQ12" s="306"/>
      <c r="DR12" s="306"/>
      <c r="DS12" s="306"/>
      <c r="DT12" s="306"/>
      <c r="DU12" s="306"/>
      <c r="DV12" s="306"/>
      <c r="DW12" s="306"/>
      <c r="DX12" s="306"/>
      <c r="DY12" s="306"/>
      <c r="DZ12" s="306"/>
      <c r="EA12" s="306"/>
      <c r="EB12" s="306"/>
      <c r="EC12" s="306"/>
      <c r="ED12" s="306"/>
      <c r="EE12" s="306"/>
      <c r="EF12" s="306"/>
      <c r="EG12" s="306"/>
      <c r="EH12" s="306"/>
      <c r="EI12" s="306"/>
      <c r="EJ12" s="306"/>
      <c r="EK12" s="306"/>
      <c r="EL12" s="306"/>
      <c r="EM12" s="306"/>
      <c r="EN12" s="306"/>
      <c r="EO12" s="306"/>
      <c r="EP12" s="306"/>
      <c r="EQ12" s="306"/>
      <c r="ER12" s="306"/>
      <c r="ES12" s="306"/>
      <c r="ET12" s="306"/>
      <c r="EU12" s="306"/>
      <c r="EV12" s="306"/>
      <c r="EW12" s="306"/>
      <c r="EX12" s="306"/>
      <c r="EY12" s="306"/>
      <c r="EZ12" s="306"/>
      <c r="FA12" s="306"/>
      <c r="FB12" s="306"/>
      <c r="FC12" s="30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5" t="str">
        <f>'4. Паспорт бюджет'!A12:O12</f>
        <v>L_ 2022_14_Ц_6</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c r="DT14" s="305"/>
      <c r="DU14" s="305"/>
      <c r="DV14" s="305"/>
      <c r="DW14" s="305"/>
      <c r="DX14" s="305"/>
      <c r="DY14" s="305"/>
      <c r="DZ14" s="305"/>
      <c r="EA14" s="305"/>
      <c r="EB14" s="305"/>
      <c r="EC14" s="305"/>
      <c r="ED14" s="305"/>
      <c r="EE14" s="305"/>
      <c r="EF14" s="305"/>
      <c r="EG14" s="305"/>
      <c r="EH14" s="305"/>
      <c r="EI14" s="305"/>
      <c r="EJ14" s="305"/>
      <c r="EK14" s="305"/>
      <c r="EL14" s="305"/>
      <c r="EM14" s="305"/>
      <c r="EN14" s="305"/>
      <c r="EO14" s="305"/>
      <c r="EP14" s="305"/>
      <c r="EQ14" s="305"/>
      <c r="ER14" s="305"/>
      <c r="ES14" s="305"/>
      <c r="ET14" s="305"/>
      <c r="EU14" s="305"/>
      <c r="EV14" s="305"/>
      <c r="EW14" s="305"/>
      <c r="EX14" s="305"/>
      <c r="EY14" s="305"/>
      <c r="EZ14" s="305"/>
      <c r="FA14" s="305"/>
      <c r="FB14" s="305"/>
      <c r="FC14" s="305"/>
    </row>
    <row r="15" spans="1:159" s="222" customFormat="1" ht="12.75" customHeight="1" x14ac:dyDescent="0.2">
      <c r="A15" s="306" t="s">
        <v>480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306"/>
      <c r="BD15" s="306"/>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06"/>
      <c r="DP15" s="306"/>
      <c r="DQ15" s="306"/>
      <c r="DR15" s="306"/>
      <c r="DS15" s="306"/>
      <c r="DT15" s="306"/>
      <c r="DU15" s="306"/>
      <c r="DV15" s="306"/>
      <c r="DW15" s="306"/>
      <c r="DX15" s="306"/>
      <c r="DY15" s="306"/>
      <c r="DZ15" s="306"/>
      <c r="EA15" s="306"/>
      <c r="EB15" s="306"/>
      <c r="EC15" s="306"/>
      <c r="ED15" s="306"/>
      <c r="EE15" s="306"/>
      <c r="EF15" s="306"/>
      <c r="EG15" s="306"/>
      <c r="EH15" s="306"/>
      <c r="EI15" s="306"/>
      <c r="EJ15" s="306"/>
      <c r="EK15" s="306"/>
      <c r="EL15" s="306"/>
      <c r="EM15" s="306"/>
      <c r="EN15" s="306"/>
      <c r="EO15" s="306"/>
      <c r="EP15" s="306"/>
      <c r="EQ15" s="306"/>
      <c r="ER15" s="306"/>
      <c r="ES15" s="306"/>
      <c r="ET15" s="306"/>
      <c r="EU15" s="306"/>
      <c r="EV15" s="306"/>
      <c r="EW15" s="306"/>
      <c r="EX15" s="306"/>
      <c r="EY15" s="306"/>
      <c r="EZ15" s="306"/>
      <c r="FA15" s="306"/>
      <c r="FB15" s="306"/>
      <c r="FC15" s="30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5" t="str">
        <f>'4. Паспорт бюджет'!A15:O15</f>
        <v>Строительство 2КЛ-10 кВ КТП-10/0,4/400 кВа проходного типа для для разгрузки существующей сети в н.п. Булгаково по ул. Медовая.</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305"/>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305"/>
      <c r="DO17" s="305"/>
      <c r="DP17" s="305"/>
      <c r="DQ17" s="305"/>
      <c r="DR17" s="305"/>
      <c r="DS17" s="305"/>
      <c r="DT17" s="305"/>
      <c r="DU17" s="305"/>
      <c r="DV17" s="305"/>
      <c r="DW17" s="305"/>
      <c r="DX17" s="305"/>
      <c r="DY17" s="305"/>
      <c r="DZ17" s="305"/>
      <c r="EA17" s="305"/>
      <c r="EB17" s="305"/>
      <c r="EC17" s="305"/>
      <c r="ED17" s="305"/>
      <c r="EE17" s="305"/>
      <c r="EF17" s="305"/>
      <c r="EG17" s="305"/>
      <c r="EH17" s="305"/>
      <c r="EI17" s="305"/>
      <c r="EJ17" s="305"/>
      <c r="EK17" s="305"/>
      <c r="EL17" s="305"/>
      <c r="EM17" s="305"/>
      <c r="EN17" s="305"/>
      <c r="EO17" s="305"/>
      <c r="EP17" s="305"/>
      <c r="EQ17" s="305"/>
      <c r="ER17" s="305"/>
      <c r="ES17" s="305"/>
      <c r="ET17" s="305"/>
      <c r="EU17" s="305"/>
      <c r="EV17" s="305"/>
      <c r="EW17" s="305"/>
      <c r="EX17" s="305"/>
      <c r="EY17" s="305"/>
      <c r="EZ17" s="305"/>
      <c r="FA17" s="305"/>
      <c r="FB17" s="305"/>
      <c r="FC17" s="305"/>
    </row>
    <row r="18" spans="1:159" s="221" customFormat="1" ht="9" customHeight="1" x14ac:dyDescent="0.2">
      <c r="A18" s="306" t="s">
        <v>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c r="AW18" s="306"/>
      <c r="AX18" s="306"/>
      <c r="AY18" s="306"/>
      <c r="AZ18" s="306"/>
      <c r="BA18" s="306"/>
      <c r="BB18" s="306"/>
      <c r="BC18" s="306"/>
      <c r="BD18" s="306"/>
      <c r="BE18" s="306"/>
      <c r="BF18" s="306"/>
      <c r="BG18" s="306"/>
      <c r="BH18" s="306"/>
      <c r="BI18" s="306"/>
      <c r="BJ18" s="306"/>
      <c r="BK18" s="306"/>
      <c r="BL18" s="306"/>
      <c r="BM18" s="306"/>
      <c r="BN18" s="306"/>
      <c r="BO18" s="306"/>
      <c r="BP18" s="306"/>
      <c r="BQ18" s="306"/>
      <c r="BR18" s="306"/>
      <c r="BS18" s="306"/>
      <c r="BT18" s="306"/>
      <c r="BU18" s="306"/>
      <c r="BV18" s="306"/>
      <c r="BW18" s="306"/>
      <c r="BX18" s="306"/>
      <c r="BY18" s="306"/>
      <c r="BZ18" s="306"/>
      <c r="CA18" s="306"/>
      <c r="CB18" s="306"/>
      <c r="CC18" s="306"/>
      <c r="CD18" s="306"/>
      <c r="CE18" s="306"/>
      <c r="CF18" s="306"/>
      <c r="CG18" s="306"/>
      <c r="CH18" s="306"/>
      <c r="CI18" s="306"/>
      <c r="CJ18" s="306"/>
      <c r="CK18" s="306"/>
      <c r="CL18" s="306"/>
      <c r="CM18" s="306"/>
      <c r="CN18" s="306"/>
      <c r="CO18" s="306"/>
      <c r="CP18" s="306"/>
      <c r="CQ18" s="306"/>
      <c r="CR18" s="306"/>
      <c r="CS18" s="306"/>
      <c r="CT18" s="306"/>
      <c r="CU18" s="306"/>
      <c r="CV18" s="306"/>
      <c r="CW18" s="306"/>
      <c r="CX18" s="306"/>
      <c r="CY18" s="306"/>
      <c r="CZ18" s="306"/>
      <c r="DA18" s="306"/>
      <c r="DB18" s="306"/>
      <c r="DC18" s="306"/>
      <c r="DD18" s="306"/>
      <c r="DE18" s="306"/>
      <c r="DF18" s="306"/>
      <c r="DG18" s="306"/>
      <c r="DH18" s="306"/>
      <c r="DI18" s="306"/>
      <c r="DJ18" s="306"/>
      <c r="DK18" s="306"/>
      <c r="DL18" s="306"/>
      <c r="DM18" s="306"/>
      <c r="DN18" s="306"/>
      <c r="DO18" s="306"/>
      <c r="DP18" s="306"/>
      <c r="DQ18" s="306"/>
      <c r="DR18" s="306"/>
      <c r="DS18" s="306"/>
      <c r="DT18" s="306"/>
      <c r="DU18" s="306"/>
      <c r="DV18" s="306"/>
      <c r="DW18" s="306"/>
      <c r="DX18" s="306"/>
      <c r="DY18" s="306"/>
      <c r="DZ18" s="306"/>
      <c r="EA18" s="306"/>
      <c r="EB18" s="306"/>
      <c r="EC18" s="306"/>
      <c r="ED18" s="306"/>
      <c r="EE18" s="306"/>
      <c r="EF18" s="306"/>
      <c r="EG18" s="306"/>
      <c r="EH18" s="306"/>
      <c r="EI18" s="306"/>
      <c r="EJ18" s="306"/>
      <c r="EK18" s="306"/>
      <c r="EL18" s="306"/>
      <c r="EM18" s="306"/>
      <c r="EN18" s="306"/>
      <c r="EO18" s="306"/>
      <c r="EP18" s="306"/>
      <c r="EQ18" s="306"/>
      <c r="ER18" s="306"/>
      <c r="ES18" s="306"/>
      <c r="ET18" s="306"/>
      <c r="EU18" s="306"/>
      <c r="EV18" s="306"/>
      <c r="EW18" s="306"/>
      <c r="EX18" s="306"/>
      <c r="EY18" s="306"/>
      <c r="EZ18" s="306"/>
      <c r="FA18" s="306"/>
      <c r="FB18" s="306"/>
      <c r="FC18" s="30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5" t="s">
        <v>431</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305"/>
      <c r="DO20" s="305"/>
      <c r="DP20" s="305"/>
      <c r="DQ20" s="305"/>
      <c r="DR20" s="305"/>
      <c r="DS20" s="305"/>
      <c r="DT20" s="305"/>
      <c r="DU20" s="305"/>
      <c r="DV20" s="305"/>
      <c r="DW20" s="305"/>
      <c r="DX20" s="305"/>
      <c r="DY20" s="305"/>
      <c r="DZ20" s="305"/>
      <c r="EA20" s="305"/>
      <c r="EB20" s="305"/>
      <c r="EC20" s="305"/>
      <c r="ED20" s="305"/>
      <c r="EE20" s="305"/>
      <c r="EF20" s="305"/>
      <c r="EG20" s="305"/>
      <c r="EH20" s="305"/>
      <c r="EI20" s="305"/>
      <c r="EJ20" s="305"/>
      <c r="EK20" s="305"/>
      <c r="EL20" s="305"/>
      <c r="EM20" s="305"/>
      <c r="EN20" s="305"/>
      <c r="EO20" s="305"/>
      <c r="EP20" s="305"/>
      <c r="EQ20" s="305"/>
      <c r="ER20" s="305"/>
      <c r="ES20" s="305"/>
      <c r="ET20" s="305"/>
      <c r="EU20" s="305"/>
      <c r="EV20" s="305"/>
      <c r="EW20" s="305"/>
      <c r="EX20" s="305"/>
      <c r="EY20" s="305"/>
      <c r="EZ20" s="305"/>
      <c r="FA20" s="305"/>
      <c r="FB20" s="305"/>
      <c r="FC20" s="305"/>
    </row>
    <row r="21" spans="1:159" ht="8.1" customHeight="1" x14ac:dyDescent="0.2">
      <c r="A21" s="307" t="s">
        <v>292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9" t="s">
        <v>1</v>
      </c>
      <c r="AP21" s="309"/>
      <c r="AQ21" s="309"/>
      <c r="AR21" s="309"/>
      <c r="AS21" s="309"/>
      <c r="AT21" s="309"/>
      <c r="AU21" s="309"/>
      <c r="AV21" s="309"/>
      <c r="AW21" s="309"/>
      <c r="AX21" s="309"/>
      <c r="AY21" s="309"/>
      <c r="AZ21" s="309"/>
      <c r="BA21" s="309"/>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10" t="s">
        <v>291</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f>('1.Титульный лист'!C47*1000000)/1.2</f>
        <v>3071047</v>
      </c>
      <c r="AP23" s="313"/>
      <c r="AQ23" s="313"/>
      <c r="AR23" s="313"/>
      <c r="AS23" s="313"/>
      <c r="AT23" s="313"/>
      <c r="AU23" s="313"/>
      <c r="AV23" s="313"/>
      <c r="AW23" s="313"/>
      <c r="AX23" s="313"/>
      <c r="AY23" s="313"/>
      <c r="AZ23" s="313"/>
      <c r="BA23" s="314"/>
      <c r="BB23" s="228"/>
      <c r="BC23" s="228"/>
      <c r="BD23" s="228"/>
      <c r="BE23" s="315" t="s">
        <v>481</v>
      </c>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row>
    <row r="24" spans="1:159" s="221" customFormat="1" ht="9.1999999999999993" customHeight="1" x14ac:dyDescent="0.2">
      <c r="A24" s="335" t="s">
        <v>290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7"/>
      <c r="AP24" s="337"/>
      <c r="AQ24" s="337"/>
      <c r="AR24" s="337"/>
      <c r="AS24" s="337"/>
      <c r="AT24" s="337"/>
      <c r="AU24" s="337"/>
      <c r="AV24" s="337"/>
      <c r="AW24" s="337"/>
      <c r="AX24" s="337"/>
      <c r="AY24" s="337"/>
      <c r="AZ24" s="337"/>
      <c r="BA24" s="338"/>
      <c r="BB24" s="228"/>
      <c r="BC24" s="228"/>
      <c r="BD24" s="228"/>
      <c r="BE24" s="328" t="s">
        <v>482</v>
      </c>
      <c r="BF24" s="328"/>
      <c r="BG24" s="328"/>
      <c r="BH24" s="328"/>
      <c r="BI24" s="328"/>
      <c r="BJ24" s="328"/>
      <c r="BK24" s="328"/>
      <c r="BL24" s="328"/>
      <c r="BM24" s="328"/>
      <c r="BN24" s="328"/>
      <c r="BO24" s="328"/>
      <c r="BP24" s="328"/>
      <c r="BQ24" s="328"/>
      <c r="BR24" s="328"/>
      <c r="BS24" s="328"/>
      <c r="BT24" s="328"/>
      <c r="BU24" s="328"/>
      <c r="BV24" s="328"/>
      <c r="BW24" s="328"/>
      <c r="BX24" s="328"/>
      <c r="BY24" s="328"/>
      <c r="BZ24" s="328"/>
      <c r="CA24" s="328"/>
      <c r="CB24" s="328"/>
      <c r="CC24" s="328"/>
      <c r="CD24" s="328"/>
      <c r="CE24" s="328"/>
      <c r="CF24" s="328"/>
      <c r="CG24" s="328"/>
      <c r="CH24" s="328"/>
      <c r="CI24" s="328"/>
      <c r="CJ24" s="328"/>
      <c r="CK24" s="328"/>
      <c r="CL24" s="328"/>
      <c r="CM24" s="328"/>
      <c r="CN24" s="328"/>
      <c r="CO24" s="328"/>
      <c r="CP24" s="328"/>
      <c r="CQ24" s="328"/>
      <c r="CR24" s="328"/>
      <c r="CS24" s="328"/>
      <c r="CT24" s="328"/>
      <c r="CU24" s="328"/>
      <c r="CV24" s="328"/>
      <c r="CW24" s="328"/>
      <c r="CX24" s="328"/>
      <c r="CY24" s="328"/>
      <c r="CZ24" s="328"/>
      <c r="DA24" s="328"/>
      <c r="DB24" s="328"/>
      <c r="DC24" s="328"/>
      <c r="DD24" s="328"/>
      <c r="DE24" s="328"/>
      <c r="DF24" s="328"/>
      <c r="DG24" s="328"/>
      <c r="DH24" s="328"/>
      <c r="DI24" s="328"/>
      <c r="DJ24" s="328"/>
      <c r="DK24" s="328"/>
      <c r="DL24" s="328"/>
      <c r="DM24" s="328"/>
      <c r="DN24" s="328"/>
      <c r="DO24" s="328"/>
      <c r="DP24" s="328"/>
      <c r="DQ24" s="328"/>
      <c r="DR24" s="328"/>
      <c r="DS24" s="328"/>
      <c r="DT24" s="328"/>
      <c r="DU24" s="328"/>
      <c r="DV24" s="328"/>
      <c r="DW24" s="328"/>
      <c r="DX24" s="328"/>
      <c r="DY24" s="328"/>
      <c r="DZ24" s="328"/>
      <c r="EA24" s="328"/>
      <c r="EB24" s="328"/>
      <c r="EC24" s="328"/>
      <c r="ED24" s="328"/>
      <c r="EE24" s="328"/>
      <c r="EF24" s="328"/>
      <c r="EG24" s="328"/>
      <c r="EH24" s="328"/>
      <c r="EI24" s="328"/>
      <c r="EJ24" s="328"/>
      <c r="EK24" s="328"/>
      <c r="EL24" s="328"/>
      <c r="EM24" s="328"/>
      <c r="EN24" s="328"/>
      <c r="EO24" s="328"/>
      <c r="EP24" s="328"/>
      <c r="EQ24" s="328"/>
      <c r="ER24" s="328"/>
      <c r="ES24" s="328"/>
      <c r="ET24" s="328"/>
      <c r="EU24" s="328"/>
      <c r="EV24" s="328"/>
      <c r="EW24" s="328"/>
      <c r="EX24" s="328"/>
      <c r="EY24" s="328"/>
      <c r="EZ24" s="328"/>
      <c r="FA24" s="328"/>
      <c r="FB24" s="328"/>
      <c r="FC24" s="328"/>
    </row>
    <row r="25" spans="1:159" s="221" customFormat="1" ht="9.1999999999999993" customHeight="1" x14ac:dyDescent="0.2">
      <c r="A25" s="335" t="s">
        <v>289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39"/>
      <c r="AO25" s="340"/>
      <c r="AP25" s="340"/>
      <c r="AQ25" s="340"/>
      <c r="AR25" s="340"/>
      <c r="AS25" s="340"/>
      <c r="AT25" s="340"/>
      <c r="AU25" s="340"/>
      <c r="AV25" s="340"/>
      <c r="AW25" s="340"/>
      <c r="AX25" s="340"/>
      <c r="AY25" s="340"/>
      <c r="AZ25" s="340"/>
      <c r="BA25" s="338"/>
      <c r="BB25" s="228"/>
      <c r="BC25" s="228"/>
      <c r="BD25" s="228"/>
      <c r="BE25" s="328" t="s">
        <v>483</v>
      </c>
      <c r="BF25" s="328"/>
      <c r="BG25" s="328"/>
      <c r="BH25" s="328"/>
      <c r="BI25" s="328"/>
      <c r="BJ25" s="328"/>
      <c r="BK25" s="328"/>
      <c r="BL25" s="328"/>
      <c r="BM25" s="328"/>
      <c r="BN25" s="328"/>
      <c r="BO25" s="328"/>
      <c r="BP25" s="328"/>
      <c r="BQ25" s="328"/>
      <c r="BR25" s="328"/>
      <c r="BS25" s="328"/>
      <c r="BT25" s="328"/>
      <c r="BU25" s="328"/>
      <c r="BV25" s="328"/>
      <c r="BW25" s="328"/>
      <c r="BX25" s="328"/>
      <c r="BY25" s="328"/>
      <c r="BZ25" s="328"/>
      <c r="CA25" s="328"/>
      <c r="CB25" s="328"/>
      <c r="CC25" s="328"/>
      <c r="CD25" s="328"/>
      <c r="CE25" s="328"/>
      <c r="CF25" s="328"/>
      <c r="CG25" s="328"/>
      <c r="CH25" s="328"/>
      <c r="CI25" s="328"/>
      <c r="CJ25" s="328"/>
      <c r="CK25" s="328"/>
      <c r="CL25" s="328"/>
      <c r="CM25" s="328"/>
      <c r="CN25" s="328"/>
      <c r="CO25" s="328"/>
      <c r="CP25" s="328"/>
      <c r="CQ25" s="328"/>
      <c r="CR25" s="328"/>
      <c r="CS25" s="328"/>
      <c r="CT25" s="328"/>
      <c r="CU25" s="328"/>
      <c r="CV25" s="328"/>
      <c r="CW25" s="328"/>
      <c r="CX25" s="328"/>
      <c r="CY25" s="328"/>
      <c r="CZ25" s="328"/>
      <c r="DA25" s="328"/>
      <c r="DB25" s="328"/>
      <c r="DC25" s="328"/>
      <c r="DD25" s="328"/>
      <c r="DE25" s="328"/>
      <c r="DF25" s="328"/>
      <c r="DG25" s="328"/>
      <c r="DH25" s="328"/>
      <c r="DI25" s="328"/>
      <c r="DJ25" s="328"/>
      <c r="DK25" s="328"/>
      <c r="DL25" s="328"/>
      <c r="DM25" s="328"/>
      <c r="DN25" s="328"/>
      <c r="DO25" s="328"/>
      <c r="DP25" s="328"/>
      <c r="DQ25" s="328"/>
      <c r="DR25" s="328"/>
      <c r="DS25" s="328"/>
      <c r="DT25" s="328"/>
      <c r="DU25" s="328"/>
      <c r="DV25" s="328"/>
      <c r="DW25" s="328"/>
      <c r="DX25" s="328"/>
      <c r="DY25" s="328"/>
      <c r="DZ25" s="328"/>
      <c r="EA25" s="328"/>
      <c r="EB25" s="328"/>
      <c r="EC25" s="328"/>
      <c r="ED25" s="328"/>
      <c r="EE25" s="328"/>
      <c r="EF25" s="328"/>
      <c r="EG25" s="328"/>
      <c r="EH25" s="328"/>
      <c r="EI25" s="328"/>
      <c r="EJ25" s="328"/>
      <c r="EK25" s="328"/>
      <c r="EL25" s="328"/>
      <c r="EM25" s="328"/>
      <c r="EN25" s="328"/>
      <c r="EO25" s="328"/>
      <c r="EP25" s="328"/>
      <c r="EQ25" s="328"/>
      <c r="ER25" s="328"/>
      <c r="ES25" s="328"/>
      <c r="ET25" s="328"/>
      <c r="EU25" s="328"/>
      <c r="EV25" s="328"/>
      <c r="EW25" s="328"/>
      <c r="EX25" s="328"/>
      <c r="EY25" s="328"/>
      <c r="EZ25" s="328"/>
      <c r="FA25" s="328"/>
      <c r="FB25" s="328"/>
      <c r="FC25" s="328"/>
    </row>
    <row r="26" spans="1:159" s="221" customFormat="1" ht="8.4499999999999993" customHeight="1" x14ac:dyDescent="0.2">
      <c r="A26" s="316" t="s">
        <v>288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8"/>
      <c r="AO26" s="322"/>
      <c r="AP26" s="323"/>
      <c r="AQ26" s="323"/>
      <c r="AR26" s="323"/>
      <c r="AS26" s="323"/>
      <c r="AT26" s="323"/>
      <c r="AU26" s="323"/>
      <c r="AV26" s="323"/>
      <c r="AW26" s="323"/>
      <c r="AX26" s="323"/>
      <c r="AY26" s="323"/>
      <c r="AZ26" s="323"/>
      <c r="BA26" s="324"/>
      <c r="BB26" s="228"/>
      <c r="BC26" s="228"/>
      <c r="BD26" s="228"/>
      <c r="BE26" s="328" t="s">
        <v>484</v>
      </c>
      <c r="BF26" s="328"/>
      <c r="BG26" s="328"/>
      <c r="BH26" s="328"/>
      <c r="BI26" s="328"/>
      <c r="BJ26" s="328"/>
      <c r="BK26" s="328"/>
      <c r="BL26" s="328"/>
      <c r="BM26" s="328"/>
      <c r="BN26" s="328"/>
      <c r="BO26" s="328"/>
      <c r="BP26" s="328"/>
      <c r="BQ26" s="328"/>
      <c r="BR26" s="328"/>
      <c r="BS26" s="328"/>
      <c r="BT26" s="328"/>
      <c r="BU26" s="328"/>
      <c r="BV26" s="328"/>
      <c r="BW26" s="328"/>
      <c r="BX26" s="328"/>
      <c r="BY26" s="328"/>
      <c r="BZ26" s="328"/>
      <c r="CA26" s="328"/>
      <c r="CB26" s="328"/>
      <c r="CC26" s="328"/>
      <c r="CD26" s="328"/>
      <c r="CE26" s="328"/>
      <c r="CF26" s="328"/>
      <c r="CG26" s="328"/>
      <c r="CH26" s="328"/>
      <c r="CI26" s="328"/>
      <c r="CJ26" s="328"/>
      <c r="CK26" s="328"/>
      <c r="CL26" s="328"/>
      <c r="CM26" s="328"/>
      <c r="CN26" s="328"/>
      <c r="CO26" s="328"/>
      <c r="CP26" s="328"/>
      <c r="CQ26" s="328"/>
      <c r="CR26" s="328"/>
      <c r="CS26" s="328"/>
      <c r="CT26" s="328"/>
      <c r="CU26" s="328"/>
      <c r="CV26" s="328"/>
      <c r="CW26" s="328"/>
      <c r="CX26" s="328"/>
      <c r="CY26" s="328"/>
      <c r="CZ26" s="328"/>
      <c r="DA26" s="328"/>
      <c r="DB26" s="328"/>
      <c r="DC26" s="328"/>
      <c r="DD26" s="328"/>
      <c r="DE26" s="328"/>
      <c r="DF26" s="328"/>
      <c r="DG26" s="328"/>
      <c r="DH26" s="328"/>
      <c r="DI26" s="328"/>
      <c r="DJ26" s="328"/>
      <c r="DK26" s="328"/>
      <c r="DL26" s="328"/>
      <c r="DM26" s="328"/>
      <c r="DN26" s="328"/>
      <c r="DO26" s="328"/>
      <c r="DP26" s="328"/>
      <c r="DQ26" s="328"/>
      <c r="DR26" s="328"/>
      <c r="DS26" s="328"/>
      <c r="DT26" s="328"/>
      <c r="DU26" s="328"/>
      <c r="DV26" s="328"/>
      <c r="DW26" s="328"/>
      <c r="DX26" s="328"/>
      <c r="DY26" s="328"/>
      <c r="DZ26" s="328"/>
      <c r="EA26" s="328"/>
      <c r="EB26" s="328"/>
      <c r="EC26" s="328"/>
      <c r="ED26" s="328"/>
      <c r="EE26" s="328"/>
      <c r="EF26" s="328"/>
      <c r="EG26" s="328"/>
      <c r="EH26" s="328"/>
      <c r="EI26" s="328"/>
      <c r="EJ26" s="328"/>
      <c r="EK26" s="328"/>
      <c r="EL26" s="328"/>
      <c r="EM26" s="328"/>
      <c r="EN26" s="328"/>
      <c r="EO26" s="328"/>
      <c r="EP26" s="328"/>
      <c r="EQ26" s="328"/>
      <c r="ER26" s="328"/>
      <c r="ES26" s="328"/>
      <c r="ET26" s="328"/>
      <c r="EU26" s="328"/>
      <c r="EV26" s="328"/>
      <c r="EW26" s="328"/>
      <c r="EX26" s="328"/>
      <c r="EY26" s="328"/>
      <c r="EZ26" s="328"/>
      <c r="FA26" s="328"/>
      <c r="FB26" s="328"/>
      <c r="FC26" s="328"/>
    </row>
    <row r="27" spans="1:159" s="221" customFormat="1" ht="8.4499999999999993" customHeight="1" thickBot="1" x14ac:dyDescent="0.2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1"/>
      <c r="AO27" s="325"/>
      <c r="AP27" s="326"/>
      <c r="AQ27" s="326"/>
      <c r="AR27" s="326"/>
      <c r="AS27" s="326"/>
      <c r="AT27" s="326"/>
      <c r="AU27" s="326"/>
      <c r="AV27" s="326"/>
      <c r="AW27" s="326"/>
      <c r="AX27" s="326"/>
      <c r="AY27" s="326"/>
      <c r="AZ27" s="326"/>
      <c r="BA27" s="327"/>
      <c r="BB27" s="228"/>
      <c r="BC27" s="228"/>
      <c r="BD27" s="228"/>
      <c r="BE27" s="328" t="s">
        <v>485</v>
      </c>
      <c r="BF27" s="328"/>
      <c r="BG27" s="328"/>
      <c r="BH27" s="328"/>
      <c r="BI27" s="328"/>
      <c r="BJ27" s="328"/>
      <c r="BK27" s="328"/>
      <c r="BL27" s="328"/>
      <c r="BM27" s="328"/>
      <c r="BN27" s="328"/>
      <c r="BO27" s="328"/>
      <c r="BP27" s="328"/>
      <c r="BQ27" s="328"/>
      <c r="BR27" s="328"/>
      <c r="BS27" s="328"/>
      <c r="BT27" s="328"/>
      <c r="BU27" s="328"/>
      <c r="BV27" s="328"/>
      <c r="BW27" s="328"/>
      <c r="BX27" s="328"/>
      <c r="BY27" s="328"/>
      <c r="BZ27" s="328"/>
      <c r="CA27" s="328"/>
      <c r="CB27" s="328"/>
      <c r="CC27" s="328"/>
      <c r="CD27" s="328"/>
      <c r="CE27" s="328"/>
      <c r="CF27" s="328"/>
      <c r="CG27" s="328"/>
      <c r="CH27" s="328"/>
      <c r="CI27" s="328"/>
      <c r="CJ27" s="328"/>
      <c r="CK27" s="328"/>
      <c r="CL27" s="328"/>
      <c r="CM27" s="328"/>
      <c r="CN27" s="328"/>
      <c r="CO27" s="328"/>
      <c r="CP27" s="328"/>
      <c r="CQ27" s="328"/>
      <c r="CR27" s="328"/>
      <c r="CS27" s="328"/>
      <c r="CT27" s="328"/>
      <c r="CU27" s="328"/>
      <c r="CV27" s="328"/>
      <c r="CW27" s="328"/>
      <c r="CX27" s="328"/>
      <c r="CY27" s="328"/>
      <c r="CZ27" s="328"/>
      <c r="DA27" s="328"/>
      <c r="DB27" s="328"/>
      <c r="DC27" s="328"/>
      <c r="DD27" s="328"/>
      <c r="DE27" s="328"/>
      <c r="DF27" s="328"/>
      <c r="DG27" s="328"/>
      <c r="DH27" s="328"/>
      <c r="DI27" s="328"/>
      <c r="DJ27" s="328"/>
      <c r="DK27" s="328"/>
      <c r="DL27" s="328"/>
      <c r="DM27" s="328"/>
      <c r="DN27" s="328"/>
      <c r="DO27" s="328"/>
      <c r="DP27" s="328"/>
      <c r="DQ27" s="328"/>
      <c r="DR27" s="328"/>
      <c r="DS27" s="328"/>
      <c r="DT27" s="328"/>
      <c r="DU27" s="328"/>
      <c r="DV27" s="328"/>
      <c r="DW27" s="328"/>
      <c r="DX27" s="328"/>
      <c r="DY27" s="328"/>
      <c r="DZ27" s="328"/>
      <c r="EA27" s="328"/>
      <c r="EB27" s="328"/>
      <c r="EC27" s="328"/>
      <c r="ED27" s="328"/>
      <c r="EE27" s="328"/>
      <c r="EF27" s="328"/>
      <c r="EG27" s="328"/>
      <c r="EH27" s="328"/>
      <c r="EI27" s="328"/>
      <c r="EJ27" s="328"/>
      <c r="EK27" s="328"/>
      <c r="EL27" s="328"/>
      <c r="EM27" s="328"/>
      <c r="EN27" s="328"/>
      <c r="EO27" s="328"/>
      <c r="EP27" s="328"/>
      <c r="EQ27" s="328"/>
      <c r="ER27" s="328"/>
      <c r="ES27" s="328"/>
      <c r="ET27" s="328"/>
      <c r="EU27" s="328"/>
      <c r="EV27" s="328"/>
      <c r="EW27" s="328"/>
      <c r="EX27" s="328"/>
      <c r="EY27" s="328"/>
      <c r="EZ27" s="328"/>
      <c r="FA27" s="328"/>
      <c r="FB27" s="328"/>
      <c r="FC27" s="328"/>
    </row>
    <row r="28" spans="1:159" s="221" customFormat="1" ht="9.1999999999999993" customHeight="1" x14ac:dyDescent="0.2">
      <c r="A28" s="329" t="s">
        <v>287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1"/>
      <c r="AO28" s="332"/>
      <c r="AP28" s="332"/>
      <c r="AQ28" s="332"/>
      <c r="AR28" s="332"/>
      <c r="AS28" s="332"/>
      <c r="AT28" s="332"/>
      <c r="AU28" s="332"/>
      <c r="AV28" s="332"/>
      <c r="AW28" s="332"/>
      <c r="AX28" s="332"/>
      <c r="AY28" s="332"/>
      <c r="AZ28" s="332"/>
      <c r="BA28" s="333"/>
      <c r="BB28" s="228"/>
      <c r="BC28" s="228"/>
      <c r="BD28" s="228"/>
      <c r="BE28" s="334"/>
      <c r="BF28" s="334"/>
      <c r="BG28" s="334"/>
      <c r="BH28" s="334"/>
      <c r="BI28" s="334"/>
      <c r="BJ28" s="334"/>
      <c r="BK28" s="334"/>
      <c r="BL28" s="334"/>
      <c r="BM28" s="334"/>
      <c r="BN28" s="334"/>
      <c r="BO28" s="334"/>
      <c r="BP28" s="334"/>
      <c r="BQ28" s="334"/>
      <c r="BR28" s="334"/>
      <c r="BS28" s="334"/>
      <c r="BT28" s="334"/>
      <c r="BU28" s="334"/>
      <c r="BV28" s="334"/>
      <c r="BW28" s="334"/>
      <c r="BX28" s="334"/>
      <c r="BY28" s="334"/>
      <c r="BZ28" s="334"/>
      <c r="CA28" s="334"/>
      <c r="CB28" s="334"/>
      <c r="CC28" s="334"/>
      <c r="CD28" s="334"/>
      <c r="CE28" s="334"/>
      <c r="CF28" s="334"/>
      <c r="CG28" s="334"/>
      <c r="CH28" s="334"/>
      <c r="CI28" s="334"/>
      <c r="CJ28" s="334"/>
      <c r="CK28" s="334"/>
      <c r="CL28" s="334"/>
      <c r="CM28" s="334"/>
      <c r="CN28" s="334"/>
      <c r="CO28" s="334"/>
      <c r="CP28" s="334"/>
      <c r="CQ28" s="334"/>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334"/>
      <c r="DN28" s="334"/>
      <c r="DO28" s="334"/>
      <c r="DP28" s="334"/>
      <c r="DQ28" s="334"/>
      <c r="DR28" s="334"/>
      <c r="DS28" s="334"/>
      <c r="DT28" s="334"/>
      <c r="DU28" s="334"/>
      <c r="DV28" s="334"/>
      <c r="DW28" s="334"/>
      <c r="DX28" s="334"/>
      <c r="DY28" s="334"/>
      <c r="DZ28" s="334"/>
      <c r="EA28" s="334"/>
      <c r="EB28" s="334"/>
      <c r="EC28" s="334"/>
      <c r="ED28" s="334"/>
      <c r="EE28" s="334"/>
      <c r="EF28" s="334"/>
      <c r="EG28" s="334"/>
      <c r="EH28" s="334"/>
      <c r="EI28" s="334"/>
      <c r="EJ28" s="334"/>
      <c r="EK28" s="334"/>
      <c r="EL28" s="334"/>
      <c r="EM28" s="334"/>
      <c r="EN28" s="334"/>
      <c r="EO28" s="334"/>
      <c r="EP28" s="334"/>
      <c r="EQ28" s="334"/>
      <c r="ER28" s="334"/>
      <c r="ES28" s="334"/>
      <c r="ET28" s="334"/>
      <c r="EU28" s="334"/>
      <c r="EV28" s="334"/>
      <c r="EW28" s="334"/>
      <c r="EX28" s="334"/>
      <c r="EY28" s="334"/>
      <c r="EZ28" s="334"/>
      <c r="FA28" s="334"/>
      <c r="FB28" s="334"/>
      <c r="FC28" s="334"/>
    </row>
    <row r="29" spans="1:159" s="221" customFormat="1" ht="9.1999999999999993" customHeight="1" x14ac:dyDescent="0.2">
      <c r="A29" s="335" t="s">
        <v>286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39"/>
      <c r="AL29" s="339"/>
      <c r="AM29" s="339"/>
      <c r="AN29" s="339"/>
      <c r="AO29" s="340"/>
      <c r="AP29" s="340"/>
      <c r="AQ29" s="340"/>
      <c r="AR29" s="340"/>
      <c r="AS29" s="340"/>
      <c r="AT29" s="340"/>
      <c r="AU29" s="340"/>
      <c r="AV29" s="340"/>
      <c r="AW29" s="340"/>
      <c r="AX29" s="340"/>
      <c r="AY29" s="340"/>
      <c r="AZ29" s="340"/>
      <c r="BA29" s="338"/>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5" t="s">
        <v>285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9"/>
      <c r="AL30" s="339"/>
      <c r="AM30" s="339"/>
      <c r="AN30" s="339"/>
      <c r="AO30" s="340"/>
      <c r="AP30" s="340"/>
      <c r="AQ30" s="340"/>
      <c r="AR30" s="340"/>
      <c r="AS30" s="340"/>
      <c r="AT30" s="340"/>
      <c r="AU30" s="340"/>
      <c r="AV30" s="340"/>
      <c r="AW30" s="340"/>
      <c r="AX30" s="340"/>
      <c r="AY30" s="340"/>
      <c r="AZ30" s="340"/>
      <c r="BA30" s="338"/>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5" t="s">
        <v>260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9"/>
      <c r="AL31" s="339"/>
      <c r="AM31" s="339"/>
      <c r="AN31" s="339"/>
      <c r="AO31" s="340"/>
      <c r="AP31" s="340"/>
      <c r="AQ31" s="340"/>
      <c r="AR31" s="340"/>
      <c r="AS31" s="340"/>
      <c r="AT31" s="340"/>
      <c r="AU31" s="340"/>
      <c r="AV31" s="340"/>
      <c r="AW31" s="340"/>
      <c r="AX31" s="340"/>
      <c r="AY31" s="340"/>
      <c r="AZ31" s="340"/>
      <c r="BA31" s="33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5" t="s">
        <v>284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339"/>
      <c r="AN32" s="339"/>
      <c r="AO32" s="341"/>
      <c r="AP32" s="341"/>
      <c r="AQ32" s="341"/>
      <c r="AR32" s="341"/>
      <c r="AS32" s="341"/>
      <c r="AT32" s="341"/>
      <c r="AU32" s="341"/>
      <c r="AV32" s="341"/>
      <c r="AW32" s="341"/>
      <c r="AX32" s="341"/>
      <c r="AY32" s="341"/>
      <c r="AZ32" s="341"/>
      <c r="BA32" s="34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5" t="s">
        <v>283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339"/>
      <c r="AN33" s="339"/>
      <c r="AO33" s="340"/>
      <c r="AP33" s="340"/>
      <c r="AQ33" s="340"/>
      <c r="AR33" s="340"/>
      <c r="AS33" s="340"/>
      <c r="AT33" s="340"/>
      <c r="AU33" s="340"/>
      <c r="AV33" s="340"/>
      <c r="AW33" s="340"/>
      <c r="AX33" s="340"/>
      <c r="AY33" s="340"/>
      <c r="AZ33" s="340"/>
      <c r="BA33" s="33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5"/>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339"/>
      <c r="AN34" s="339"/>
      <c r="AO34" s="340"/>
      <c r="AP34" s="340"/>
      <c r="AQ34" s="340"/>
      <c r="AR34" s="340"/>
      <c r="AS34" s="340"/>
      <c r="AT34" s="340"/>
      <c r="AU34" s="340"/>
      <c r="AV34" s="340"/>
      <c r="AW34" s="340"/>
      <c r="AX34" s="340"/>
      <c r="AY34" s="340"/>
      <c r="AZ34" s="340"/>
      <c r="BA34" s="33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3" t="s">
        <v>253</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7"/>
      <c r="AP35" s="347"/>
      <c r="AQ35" s="347"/>
      <c r="AR35" s="347"/>
      <c r="AS35" s="347"/>
      <c r="AT35" s="347"/>
      <c r="AU35" s="347"/>
      <c r="AV35" s="347"/>
      <c r="AW35" s="347"/>
      <c r="AX35" s="347"/>
      <c r="AY35" s="347"/>
      <c r="AZ35" s="347"/>
      <c r="BA35" s="34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0"/>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32"/>
      <c r="AP36" s="332"/>
      <c r="AQ36" s="332"/>
      <c r="AR36" s="332"/>
      <c r="AS36" s="332"/>
      <c r="AT36" s="332"/>
      <c r="AU36" s="332"/>
      <c r="AV36" s="332"/>
      <c r="AW36" s="332"/>
      <c r="AX36" s="332"/>
      <c r="AY36" s="332"/>
      <c r="AZ36" s="332"/>
      <c r="BA36" s="333"/>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5" t="s">
        <v>282</v>
      </c>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40"/>
      <c r="AP37" s="340"/>
      <c r="AQ37" s="340"/>
      <c r="AR37" s="340"/>
      <c r="AS37" s="340"/>
      <c r="AT37" s="340"/>
      <c r="AU37" s="340"/>
      <c r="AV37" s="340"/>
      <c r="AW37" s="340"/>
      <c r="AX37" s="340"/>
      <c r="AY37" s="340"/>
      <c r="AZ37" s="340"/>
      <c r="BA37" s="33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3" t="s">
        <v>281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5"/>
      <c r="AP38" s="345"/>
      <c r="AQ38" s="345"/>
      <c r="AR38" s="345"/>
      <c r="AS38" s="345"/>
      <c r="AT38" s="345"/>
      <c r="AU38" s="345"/>
      <c r="AV38" s="345"/>
      <c r="AW38" s="345"/>
      <c r="AX38" s="345"/>
      <c r="AY38" s="345"/>
      <c r="AZ38" s="345"/>
      <c r="BA38" s="346"/>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32"/>
      <c r="AP39" s="332"/>
      <c r="AQ39" s="332"/>
      <c r="AR39" s="332"/>
      <c r="AS39" s="332"/>
      <c r="AT39" s="332"/>
      <c r="AU39" s="332"/>
      <c r="AV39" s="332"/>
      <c r="AW39" s="332"/>
      <c r="AX39" s="332"/>
      <c r="AY39" s="332"/>
      <c r="AZ39" s="332"/>
      <c r="BA39" s="333"/>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5" t="s">
        <v>279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9"/>
      <c r="AL40" s="339"/>
      <c r="AM40" s="339"/>
      <c r="AN40" s="339"/>
      <c r="AO40" s="340"/>
      <c r="AP40" s="340"/>
      <c r="AQ40" s="340"/>
      <c r="AR40" s="340"/>
      <c r="AS40" s="340"/>
      <c r="AT40" s="340"/>
      <c r="AU40" s="340"/>
      <c r="AV40" s="340"/>
      <c r="AW40" s="340"/>
      <c r="AX40" s="340"/>
      <c r="AY40" s="340"/>
      <c r="AZ40" s="340"/>
      <c r="BA40" s="33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5" t="s">
        <v>278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9"/>
      <c r="AL41" s="339"/>
      <c r="AM41" s="339"/>
      <c r="AN41" s="339"/>
      <c r="AO41" s="340"/>
      <c r="AP41" s="340"/>
      <c r="AQ41" s="340"/>
      <c r="AR41" s="340"/>
      <c r="AS41" s="340"/>
      <c r="AT41" s="340"/>
      <c r="AU41" s="340"/>
      <c r="AV41" s="340"/>
      <c r="AW41" s="340"/>
      <c r="AX41" s="340"/>
      <c r="AY41" s="340"/>
      <c r="AZ41" s="340"/>
      <c r="BA41" s="338"/>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5" t="s">
        <v>277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9"/>
      <c r="AL42" s="339"/>
      <c r="AM42" s="339"/>
      <c r="AN42" s="339"/>
      <c r="AO42" s="340"/>
      <c r="AP42" s="340"/>
      <c r="AQ42" s="340"/>
      <c r="AR42" s="340"/>
      <c r="AS42" s="340"/>
      <c r="AT42" s="340"/>
      <c r="AU42" s="340"/>
      <c r="AV42" s="340"/>
      <c r="AW42" s="340"/>
      <c r="AX42" s="340"/>
      <c r="AY42" s="340"/>
      <c r="AZ42" s="340"/>
      <c r="BA42" s="338"/>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49" t="s">
        <v>276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369"/>
      <c r="AP43" s="369"/>
      <c r="AQ43" s="369"/>
      <c r="AR43" s="369"/>
      <c r="AS43" s="369"/>
      <c r="AT43" s="369"/>
      <c r="AU43" s="369"/>
      <c r="AV43" s="369"/>
      <c r="AW43" s="369"/>
      <c r="AX43" s="369"/>
      <c r="AY43" s="369"/>
      <c r="AZ43" s="369"/>
      <c r="BA43" s="370"/>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49" t="s">
        <v>275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0"/>
      <c r="AL44" s="350"/>
      <c r="AM44" s="350"/>
      <c r="AN44" s="350"/>
      <c r="AO44" s="351"/>
      <c r="AP44" s="351"/>
      <c r="AQ44" s="351"/>
      <c r="AR44" s="351"/>
      <c r="AS44" s="351"/>
      <c r="AT44" s="351"/>
      <c r="AU44" s="351"/>
      <c r="AV44" s="351"/>
      <c r="AW44" s="351"/>
      <c r="AX44" s="351"/>
      <c r="AY44" s="351"/>
      <c r="AZ44" s="351"/>
      <c r="BA44" s="35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3" t="s">
        <v>274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4"/>
      <c r="AL45" s="354"/>
      <c r="AM45" s="354"/>
      <c r="AN45" s="354"/>
      <c r="AO45" s="355"/>
      <c r="AP45" s="355"/>
      <c r="AQ45" s="355"/>
      <c r="AR45" s="355"/>
      <c r="AS45" s="355"/>
      <c r="AT45" s="355"/>
      <c r="AU45" s="355"/>
      <c r="AV45" s="355"/>
      <c r="AW45" s="355"/>
      <c r="AX45" s="355"/>
      <c r="AY45" s="355"/>
      <c r="AZ45" s="355"/>
      <c r="BA45" s="35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57" t="s">
        <v>273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9"/>
      <c r="AO46" s="363"/>
      <c r="AP46" s="364"/>
      <c r="AQ46" s="364"/>
      <c r="AR46" s="364"/>
      <c r="AS46" s="364"/>
      <c r="AT46" s="364"/>
      <c r="AU46" s="364"/>
      <c r="AV46" s="364"/>
      <c r="AW46" s="364"/>
      <c r="AX46" s="364"/>
      <c r="AY46" s="364"/>
      <c r="AZ46" s="364"/>
      <c r="BA46" s="365"/>
      <c r="BB46" s="363"/>
      <c r="BC46" s="364"/>
      <c r="BD46" s="364"/>
      <c r="BE46" s="364"/>
      <c r="BF46" s="364"/>
      <c r="BG46" s="364"/>
      <c r="BH46" s="364"/>
      <c r="BI46" s="364"/>
      <c r="BJ46" s="364"/>
      <c r="BK46" s="365"/>
      <c r="BL46" s="363"/>
      <c r="BM46" s="364"/>
      <c r="BN46" s="364"/>
      <c r="BO46" s="364"/>
      <c r="BP46" s="364"/>
      <c r="BQ46" s="364"/>
      <c r="BR46" s="364"/>
      <c r="BS46" s="364"/>
      <c r="BT46" s="364"/>
      <c r="BU46" s="364"/>
      <c r="BV46" s="364"/>
      <c r="BW46" s="364"/>
      <c r="BX46" s="363"/>
      <c r="BY46" s="364"/>
      <c r="BZ46" s="364"/>
      <c r="CA46" s="364"/>
      <c r="CB46" s="364"/>
      <c r="CC46" s="364"/>
      <c r="CD46" s="364"/>
      <c r="CE46" s="364"/>
      <c r="CF46" s="364"/>
      <c r="CG46" s="364"/>
      <c r="CH46" s="364"/>
      <c r="CI46" s="364"/>
      <c r="CJ46" s="363"/>
      <c r="CK46" s="364"/>
      <c r="CL46" s="364"/>
      <c r="CM46" s="364"/>
      <c r="CN46" s="364"/>
      <c r="CO46" s="364"/>
      <c r="CP46" s="364"/>
      <c r="CQ46" s="364"/>
      <c r="CR46" s="364"/>
      <c r="CS46" s="364"/>
      <c r="CT46" s="364"/>
      <c r="CU46" s="364"/>
      <c r="CV46" s="363"/>
      <c r="CW46" s="364"/>
      <c r="CX46" s="364"/>
      <c r="CY46" s="364"/>
      <c r="CZ46" s="364"/>
      <c r="DA46" s="364"/>
      <c r="DB46" s="364"/>
      <c r="DC46" s="364"/>
      <c r="DD46" s="364"/>
      <c r="DE46" s="364"/>
      <c r="DF46" s="364"/>
      <c r="DG46" s="364"/>
      <c r="DH46" s="363"/>
      <c r="DI46" s="364"/>
      <c r="DJ46" s="364"/>
      <c r="DK46" s="364"/>
      <c r="DL46" s="364"/>
      <c r="DM46" s="364"/>
      <c r="DN46" s="364"/>
      <c r="DO46" s="364"/>
      <c r="DP46" s="364"/>
      <c r="DQ46" s="364"/>
      <c r="DR46" s="364"/>
      <c r="DS46" s="364"/>
      <c r="DT46" s="363"/>
      <c r="DU46" s="364"/>
      <c r="DV46" s="364"/>
      <c r="DW46" s="364"/>
      <c r="DX46" s="364"/>
      <c r="DY46" s="364"/>
      <c r="DZ46" s="364"/>
      <c r="EA46" s="364"/>
      <c r="EB46" s="364"/>
      <c r="EC46" s="364"/>
      <c r="ED46" s="364"/>
      <c r="EE46" s="364"/>
      <c r="EF46" s="363"/>
      <c r="EG46" s="364"/>
      <c r="EH46" s="364"/>
      <c r="EI46" s="364"/>
      <c r="EJ46" s="364"/>
      <c r="EK46" s="364"/>
      <c r="EL46" s="364"/>
      <c r="EM46" s="364"/>
      <c r="EN46" s="364"/>
      <c r="EO46" s="364"/>
      <c r="EP46" s="364"/>
      <c r="EQ46" s="364"/>
      <c r="ER46" s="363"/>
      <c r="ES46" s="364"/>
      <c r="ET46" s="364"/>
      <c r="EU46" s="364"/>
      <c r="EV46" s="364"/>
      <c r="EW46" s="364"/>
      <c r="EX46" s="364"/>
      <c r="EY46" s="364"/>
      <c r="EZ46" s="364"/>
      <c r="FA46" s="364"/>
      <c r="FB46" s="364"/>
      <c r="FC46" s="365"/>
    </row>
    <row r="47" spans="1:159" s="221" customFormat="1" ht="5.0999999999999996" customHeight="1" x14ac:dyDescent="0.2">
      <c r="A47" s="360"/>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2"/>
      <c r="AO47" s="366"/>
      <c r="AP47" s="367"/>
      <c r="AQ47" s="367"/>
      <c r="AR47" s="367"/>
      <c r="AS47" s="367"/>
      <c r="AT47" s="367"/>
      <c r="AU47" s="367"/>
      <c r="AV47" s="367"/>
      <c r="AW47" s="367"/>
      <c r="AX47" s="367"/>
      <c r="AY47" s="367"/>
      <c r="AZ47" s="367"/>
      <c r="BA47" s="368"/>
      <c r="BB47" s="366"/>
      <c r="BC47" s="367"/>
      <c r="BD47" s="367"/>
      <c r="BE47" s="367"/>
      <c r="BF47" s="367"/>
      <c r="BG47" s="367"/>
      <c r="BH47" s="367"/>
      <c r="BI47" s="367"/>
      <c r="BJ47" s="367"/>
      <c r="BK47" s="368"/>
      <c r="BL47" s="366"/>
      <c r="BM47" s="367"/>
      <c r="BN47" s="367"/>
      <c r="BO47" s="367"/>
      <c r="BP47" s="367"/>
      <c r="BQ47" s="367"/>
      <c r="BR47" s="367"/>
      <c r="BS47" s="367"/>
      <c r="BT47" s="367"/>
      <c r="BU47" s="367"/>
      <c r="BV47" s="367"/>
      <c r="BW47" s="367"/>
      <c r="BX47" s="366"/>
      <c r="BY47" s="367"/>
      <c r="BZ47" s="367"/>
      <c r="CA47" s="367"/>
      <c r="CB47" s="367"/>
      <c r="CC47" s="367"/>
      <c r="CD47" s="367"/>
      <c r="CE47" s="367"/>
      <c r="CF47" s="367"/>
      <c r="CG47" s="367"/>
      <c r="CH47" s="367"/>
      <c r="CI47" s="367"/>
      <c r="CJ47" s="366"/>
      <c r="CK47" s="367"/>
      <c r="CL47" s="367"/>
      <c r="CM47" s="367"/>
      <c r="CN47" s="367"/>
      <c r="CO47" s="367"/>
      <c r="CP47" s="367"/>
      <c r="CQ47" s="367"/>
      <c r="CR47" s="367"/>
      <c r="CS47" s="367"/>
      <c r="CT47" s="367"/>
      <c r="CU47" s="367"/>
      <c r="CV47" s="366"/>
      <c r="CW47" s="367"/>
      <c r="CX47" s="367"/>
      <c r="CY47" s="367"/>
      <c r="CZ47" s="367"/>
      <c r="DA47" s="367"/>
      <c r="DB47" s="367"/>
      <c r="DC47" s="367"/>
      <c r="DD47" s="367"/>
      <c r="DE47" s="367"/>
      <c r="DF47" s="367"/>
      <c r="DG47" s="367"/>
      <c r="DH47" s="366"/>
      <c r="DI47" s="367"/>
      <c r="DJ47" s="367"/>
      <c r="DK47" s="367"/>
      <c r="DL47" s="367"/>
      <c r="DM47" s="367"/>
      <c r="DN47" s="367"/>
      <c r="DO47" s="367"/>
      <c r="DP47" s="367"/>
      <c r="DQ47" s="367"/>
      <c r="DR47" s="367"/>
      <c r="DS47" s="367"/>
      <c r="DT47" s="366"/>
      <c r="DU47" s="367"/>
      <c r="DV47" s="367"/>
      <c r="DW47" s="367"/>
      <c r="DX47" s="367"/>
      <c r="DY47" s="367"/>
      <c r="DZ47" s="367"/>
      <c r="EA47" s="367"/>
      <c r="EB47" s="367"/>
      <c r="EC47" s="367"/>
      <c r="ED47" s="367"/>
      <c r="EE47" s="367"/>
      <c r="EF47" s="366"/>
      <c r="EG47" s="367"/>
      <c r="EH47" s="367"/>
      <c r="EI47" s="367"/>
      <c r="EJ47" s="367"/>
      <c r="EK47" s="367"/>
      <c r="EL47" s="367"/>
      <c r="EM47" s="367"/>
      <c r="EN47" s="367"/>
      <c r="EO47" s="367"/>
      <c r="EP47" s="367"/>
      <c r="EQ47" s="367"/>
      <c r="ER47" s="366"/>
      <c r="ES47" s="367"/>
      <c r="ET47" s="367"/>
      <c r="EU47" s="367"/>
      <c r="EV47" s="367"/>
      <c r="EW47" s="367"/>
      <c r="EX47" s="367"/>
      <c r="EY47" s="367"/>
      <c r="EZ47" s="367"/>
      <c r="FA47" s="367"/>
      <c r="FB47" s="367"/>
      <c r="FC47" s="368"/>
    </row>
    <row r="48" spans="1:159" s="221" customFormat="1" ht="9.1999999999999993" customHeight="1" x14ac:dyDescent="0.2">
      <c r="A48" s="335" t="s">
        <v>272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1"/>
      <c r="CJ48" s="371"/>
      <c r="CK48" s="371"/>
      <c r="CL48" s="371"/>
      <c r="CM48" s="371"/>
      <c r="CN48" s="371"/>
      <c r="CO48" s="371"/>
      <c r="CP48" s="371"/>
      <c r="CQ48" s="371"/>
      <c r="CR48" s="371"/>
      <c r="CS48" s="371"/>
      <c r="CT48" s="371"/>
      <c r="CU48" s="371"/>
      <c r="CV48" s="371"/>
      <c r="CW48" s="371"/>
      <c r="CX48" s="371"/>
      <c r="CY48" s="371"/>
      <c r="CZ48" s="371"/>
      <c r="DA48" s="371"/>
      <c r="DB48" s="371"/>
      <c r="DC48" s="371"/>
      <c r="DD48" s="371"/>
      <c r="DE48" s="371"/>
      <c r="DF48" s="371"/>
      <c r="DG48" s="371"/>
      <c r="DH48" s="371"/>
      <c r="DI48" s="371"/>
      <c r="DJ48" s="371"/>
      <c r="DK48" s="371"/>
      <c r="DL48" s="371"/>
      <c r="DM48" s="371"/>
      <c r="DN48" s="371"/>
      <c r="DO48" s="371"/>
      <c r="DP48" s="371"/>
      <c r="DQ48" s="371"/>
      <c r="DR48" s="371"/>
      <c r="DS48" s="371"/>
      <c r="DT48" s="371"/>
      <c r="DU48" s="371"/>
      <c r="DV48" s="371"/>
      <c r="DW48" s="371"/>
      <c r="DX48" s="371"/>
      <c r="DY48" s="371"/>
      <c r="DZ48" s="371"/>
      <c r="EA48" s="371"/>
      <c r="EB48" s="371"/>
      <c r="EC48" s="371"/>
      <c r="ED48" s="371"/>
      <c r="EE48" s="371"/>
      <c r="EF48" s="371"/>
      <c r="EG48" s="371"/>
      <c r="EH48" s="371"/>
      <c r="EI48" s="371"/>
      <c r="EJ48" s="371"/>
      <c r="EK48" s="371"/>
      <c r="EL48" s="371"/>
      <c r="EM48" s="371"/>
      <c r="EN48" s="371"/>
      <c r="EO48" s="371"/>
      <c r="EP48" s="371"/>
      <c r="EQ48" s="371"/>
      <c r="ER48" s="371"/>
      <c r="ES48" s="371"/>
      <c r="ET48" s="371"/>
      <c r="EU48" s="371"/>
      <c r="EV48" s="371"/>
      <c r="EW48" s="371"/>
      <c r="EX48" s="371"/>
      <c r="EY48" s="371"/>
      <c r="EZ48" s="371"/>
      <c r="FA48" s="371"/>
      <c r="FB48" s="371"/>
      <c r="FC48" s="371"/>
    </row>
    <row r="49" spans="1:163" s="221" customFormat="1" ht="19.899999999999999" customHeight="1" x14ac:dyDescent="0.2">
      <c r="A49" s="335" t="s">
        <v>271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c r="CC49" s="371"/>
      <c r="CD49" s="371"/>
      <c r="CE49" s="371"/>
      <c r="CF49" s="371"/>
      <c r="CG49" s="371"/>
      <c r="CH49" s="371"/>
      <c r="CI49" s="371"/>
      <c r="CJ49" s="371"/>
      <c r="CK49" s="371"/>
      <c r="CL49" s="371"/>
      <c r="CM49" s="371"/>
      <c r="CN49" s="371"/>
      <c r="CO49" s="371"/>
      <c r="CP49" s="371"/>
      <c r="CQ49" s="371"/>
      <c r="CR49" s="371"/>
      <c r="CS49" s="371"/>
      <c r="CT49" s="371"/>
      <c r="CU49" s="371"/>
      <c r="CV49" s="371"/>
      <c r="CW49" s="371"/>
      <c r="CX49" s="371"/>
      <c r="CY49" s="371"/>
      <c r="CZ49" s="371"/>
      <c r="DA49" s="371"/>
      <c r="DB49" s="371"/>
      <c r="DC49" s="371"/>
      <c r="DD49" s="371"/>
      <c r="DE49" s="371"/>
      <c r="DF49" s="371"/>
      <c r="DG49" s="371"/>
      <c r="DH49" s="371"/>
      <c r="DI49" s="371"/>
      <c r="DJ49" s="371"/>
      <c r="DK49" s="371"/>
      <c r="DL49" s="371"/>
      <c r="DM49" s="371"/>
      <c r="DN49" s="371"/>
      <c r="DO49" s="371"/>
      <c r="DP49" s="371"/>
      <c r="DQ49" s="371"/>
      <c r="DR49" s="371"/>
      <c r="DS49" s="371"/>
      <c r="DT49" s="371"/>
      <c r="DU49" s="371"/>
      <c r="DV49" s="371"/>
      <c r="DW49" s="371"/>
      <c r="DX49" s="371"/>
      <c r="DY49" s="371"/>
      <c r="DZ49" s="371"/>
      <c r="EA49" s="371"/>
      <c r="EB49" s="371"/>
      <c r="EC49" s="371"/>
      <c r="ED49" s="371"/>
      <c r="EE49" s="371"/>
      <c r="EF49" s="371"/>
      <c r="EG49" s="371"/>
      <c r="EH49" s="371"/>
      <c r="EI49" s="371"/>
      <c r="EJ49" s="371"/>
      <c r="EK49" s="371"/>
      <c r="EL49" s="371"/>
      <c r="EM49" s="371"/>
      <c r="EN49" s="371"/>
      <c r="EO49" s="371"/>
      <c r="EP49" s="371"/>
      <c r="EQ49" s="371"/>
      <c r="ER49" s="371"/>
      <c r="ES49" s="371"/>
      <c r="ET49" s="371"/>
      <c r="EU49" s="371"/>
      <c r="EV49" s="371"/>
      <c r="EW49" s="371"/>
      <c r="EX49" s="371"/>
      <c r="EY49" s="371"/>
      <c r="EZ49" s="371"/>
      <c r="FA49" s="371"/>
      <c r="FB49" s="371"/>
      <c r="FC49" s="371"/>
      <c r="FG49" s="230"/>
    </row>
    <row r="50" spans="1:163" s="221" customFormat="1" ht="9.1999999999999993" customHeight="1" thickBot="1" x14ac:dyDescent="0.25">
      <c r="A50" s="343" t="s">
        <v>270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c r="CC50" s="372"/>
      <c r="CD50" s="372"/>
      <c r="CE50" s="372"/>
      <c r="CF50" s="372"/>
      <c r="CG50" s="372"/>
      <c r="CH50" s="372"/>
      <c r="CI50" s="372"/>
      <c r="CJ50" s="372"/>
      <c r="CK50" s="372"/>
      <c r="CL50" s="372"/>
      <c r="CM50" s="372"/>
      <c r="CN50" s="372"/>
      <c r="CO50" s="372"/>
      <c r="CP50" s="372"/>
      <c r="CQ50" s="372"/>
      <c r="CR50" s="372"/>
      <c r="CS50" s="372"/>
      <c r="CT50" s="372"/>
      <c r="CU50" s="372"/>
      <c r="CV50" s="372"/>
      <c r="CW50" s="372"/>
      <c r="CX50" s="372"/>
      <c r="CY50" s="372"/>
      <c r="CZ50" s="372"/>
      <c r="DA50" s="372"/>
      <c r="DB50" s="372"/>
      <c r="DC50" s="372"/>
      <c r="DD50" s="372"/>
      <c r="DE50" s="372"/>
      <c r="DF50" s="372"/>
      <c r="DG50" s="372"/>
      <c r="DH50" s="372"/>
      <c r="DI50" s="372"/>
      <c r="DJ50" s="372"/>
      <c r="DK50" s="372"/>
      <c r="DL50" s="372"/>
      <c r="DM50" s="372"/>
      <c r="DN50" s="372"/>
      <c r="DO50" s="372"/>
      <c r="DP50" s="372"/>
      <c r="DQ50" s="372"/>
      <c r="DR50" s="372"/>
      <c r="DS50" s="372"/>
      <c r="DT50" s="372"/>
      <c r="DU50" s="372"/>
      <c r="DV50" s="372"/>
      <c r="DW50" s="372"/>
      <c r="DX50" s="372"/>
      <c r="DY50" s="372"/>
      <c r="DZ50" s="372"/>
      <c r="EA50" s="372"/>
      <c r="EB50" s="372"/>
      <c r="EC50" s="372"/>
      <c r="ED50" s="372"/>
      <c r="EE50" s="372"/>
      <c r="EF50" s="372"/>
      <c r="EG50" s="372"/>
      <c r="EH50" s="372"/>
      <c r="EI50" s="372"/>
      <c r="EJ50" s="372"/>
      <c r="EK50" s="372"/>
      <c r="EL50" s="372"/>
      <c r="EM50" s="372"/>
      <c r="EN50" s="372"/>
      <c r="EO50" s="372"/>
      <c r="EP50" s="372"/>
      <c r="EQ50" s="372"/>
      <c r="ER50" s="372"/>
      <c r="ES50" s="372"/>
      <c r="ET50" s="372"/>
      <c r="EU50" s="372"/>
      <c r="EV50" s="372"/>
      <c r="EW50" s="372"/>
      <c r="EX50" s="372"/>
      <c r="EY50" s="372"/>
      <c r="EZ50" s="372"/>
      <c r="FA50" s="372"/>
      <c r="FB50" s="372"/>
      <c r="FC50" s="372"/>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76" t="s">
        <v>269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378"/>
      <c r="AO52" s="363"/>
      <c r="AP52" s="364"/>
      <c r="AQ52" s="364"/>
      <c r="AR52" s="364"/>
      <c r="AS52" s="364"/>
      <c r="AT52" s="364"/>
      <c r="AU52" s="364"/>
      <c r="AV52" s="364"/>
      <c r="AW52" s="364"/>
      <c r="AX52" s="364"/>
      <c r="AY52" s="364"/>
      <c r="AZ52" s="364"/>
      <c r="BA52" s="365"/>
      <c r="BB52" s="363"/>
      <c r="BC52" s="364"/>
      <c r="BD52" s="364"/>
      <c r="BE52" s="364"/>
      <c r="BF52" s="364"/>
      <c r="BG52" s="364"/>
      <c r="BH52" s="364"/>
      <c r="BI52" s="364"/>
      <c r="BJ52" s="364"/>
      <c r="BK52" s="365"/>
      <c r="BL52" s="363"/>
      <c r="BM52" s="364"/>
      <c r="BN52" s="364"/>
      <c r="BO52" s="364"/>
      <c r="BP52" s="364"/>
      <c r="BQ52" s="364"/>
      <c r="BR52" s="364"/>
      <c r="BS52" s="364"/>
      <c r="BT52" s="364"/>
      <c r="BU52" s="364"/>
      <c r="BV52" s="364"/>
      <c r="BW52" s="365"/>
      <c r="BX52" s="363"/>
      <c r="BY52" s="364"/>
      <c r="BZ52" s="364"/>
      <c r="CA52" s="364"/>
      <c r="CB52" s="364"/>
      <c r="CC52" s="364"/>
      <c r="CD52" s="364"/>
      <c r="CE52" s="364"/>
      <c r="CF52" s="364"/>
      <c r="CG52" s="364"/>
      <c r="CH52" s="364"/>
      <c r="CI52" s="365"/>
      <c r="CJ52" s="363"/>
      <c r="CK52" s="364"/>
      <c r="CL52" s="364"/>
      <c r="CM52" s="364"/>
      <c r="CN52" s="364"/>
      <c r="CO52" s="364"/>
      <c r="CP52" s="364"/>
      <c r="CQ52" s="364"/>
      <c r="CR52" s="364"/>
      <c r="CS52" s="364"/>
      <c r="CT52" s="364"/>
      <c r="CU52" s="365"/>
      <c r="CV52" s="363"/>
      <c r="CW52" s="364"/>
      <c r="CX52" s="364"/>
      <c r="CY52" s="364"/>
      <c r="CZ52" s="364"/>
      <c r="DA52" s="364"/>
      <c r="DB52" s="364"/>
      <c r="DC52" s="364"/>
      <c r="DD52" s="364"/>
      <c r="DE52" s="364"/>
      <c r="DF52" s="364"/>
      <c r="DG52" s="365"/>
      <c r="DH52" s="363"/>
      <c r="DI52" s="364"/>
      <c r="DJ52" s="364"/>
      <c r="DK52" s="364"/>
      <c r="DL52" s="364"/>
      <c r="DM52" s="364"/>
      <c r="DN52" s="364"/>
      <c r="DO52" s="364"/>
      <c r="DP52" s="364"/>
      <c r="DQ52" s="364"/>
      <c r="DR52" s="364"/>
      <c r="DS52" s="365"/>
      <c r="DT52" s="363"/>
      <c r="DU52" s="364"/>
      <c r="DV52" s="364"/>
      <c r="DW52" s="364"/>
      <c r="DX52" s="364"/>
      <c r="DY52" s="364"/>
      <c r="DZ52" s="364"/>
      <c r="EA52" s="364"/>
      <c r="EB52" s="364"/>
      <c r="EC52" s="364"/>
      <c r="ED52" s="364"/>
      <c r="EE52" s="365"/>
      <c r="EF52" s="363"/>
      <c r="EG52" s="364"/>
      <c r="EH52" s="364"/>
      <c r="EI52" s="364"/>
      <c r="EJ52" s="364"/>
      <c r="EK52" s="364"/>
      <c r="EL52" s="364"/>
      <c r="EM52" s="364"/>
      <c r="EN52" s="364"/>
      <c r="EO52" s="364"/>
      <c r="EP52" s="364"/>
      <c r="EQ52" s="365"/>
      <c r="ER52" s="363"/>
      <c r="ES52" s="364"/>
      <c r="ET52" s="364"/>
      <c r="EU52" s="364"/>
      <c r="EV52" s="364"/>
      <c r="EW52" s="364"/>
      <c r="EX52" s="364"/>
      <c r="EY52" s="364"/>
      <c r="EZ52" s="364"/>
      <c r="FA52" s="364"/>
      <c r="FB52" s="364"/>
      <c r="FC52" s="365"/>
    </row>
    <row r="53" spans="1:163" s="221" customFormat="1" ht="5.0999999999999996" customHeight="1" x14ac:dyDescent="0.2">
      <c r="A53" s="379"/>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0"/>
      <c r="AL53" s="380"/>
      <c r="AM53" s="380"/>
      <c r="AN53" s="381"/>
      <c r="AO53" s="366"/>
      <c r="AP53" s="367"/>
      <c r="AQ53" s="367"/>
      <c r="AR53" s="367"/>
      <c r="AS53" s="367"/>
      <c r="AT53" s="367"/>
      <c r="AU53" s="367"/>
      <c r="AV53" s="367"/>
      <c r="AW53" s="367"/>
      <c r="AX53" s="367"/>
      <c r="AY53" s="367"/>
      <c r="AZ53" s="367"/>
      <c r="BA53" s="368"/>
      <c r="BB53" s="366"/>
      <c r="BC53" s="367"/>
      <c r="BD53" s="367"/>
      <c r="BE53" s="367"/>
      <c r="BF53" s="367"/>
      <c r="BG53" s="367"/>
      <c r="BH53" s="367"/>
      <c r="BI53" s="367"/>
      <c r="BJ53" s="367"/>
      <c r="BK53" s="368"/>
      <c r="BL53" s="366"/>
      <c r="BM53" s="367"/>
      <c r="BN53" s="367"/>
      <c r="BO53" s="367"/>
      <c r="BP53" s="367"/>
      <c r="BQ53" s="367"/>
      <c r="BR53" s="367"/>
      <c r="BS53" s="367"/>
      <c r="BT53" s="367"/>
      <c r="BU53" s="367"/>
      <c r="BV53" s="367"/>
      <c r="BW53" s="368"/>
      <c r="BX53" s="366"/>
      <c r="BY53" s="367"/>
      <c r="BZ53" s="367"/>
      <c r="CA53" s="367"/>
      <c r="CB53" s="367"/>
      <c r="CC53" s="367"/>
      <c r="CD53" s="367"/>
      <c r="CE53" s="367"/>
      <c r="CF53" s="367"/>
      <c r="CG53" s="367"/>
      <c r="CH53" s="367"/>
      <c r="CI53" s="368"/>
      <c r="CJ53" s="366"/>
      <c r="CK53" s="367"/>
      <c r="CL53" s="367"/>
      <c r="CM53" s="367"/>
      <c r="CN53" s="367"/>
      <c r="CO53" s="367"/>
      <c r="CP53" s="367"/>
      <c r="CQ53" s="367"/>
      <c r="CR53" s="367"/>
      <c r="CS53" s="367"/>
      <c r="CT53" s="367"/>
      <c r="CU53" s="368"/>
      <c r="CV53" s="366"/>
      <c r="CW53" s="367"/>
      <c r="CX53" s="367"/>
      <c r="CY53" s="367"/>
      <c r="CZ53" s="367"/>
      <c r="DA53" s="367"/>
      <c r="DB53" s="367"/>
      <c r="DC53" s="367"/>
      <c r="DD53" s="367"/>
      <c r="DE53" s="367"/>
      <c r="DF53" s="367"/>
      <c r="DG53" s="368"/>
      <c r="DH53" s="366"/>
      <c r="DI53" s="367"/>
      <c r="DJ53" s="367"/>
      <c r="DK53" s="367"/>
      <c r="DL53" s="367"/>
      <c r="DM53" s="367"/>
      <c r="DN53" s="367"/>
      <c r="DO53" s="367"/>
      <c r="DP53" s="367"/>
      <c r="DQ53" s="367"/>
      <c r="DR53" s="367"/>
      <c r="DS53" s="368"/>
      <c r="DT53" s="366"/>
      <c r="DU53" s="367"/>
      <c r="DV53" s="367"/>
      <c r="DW53" s="367"/>
      <c r="DX53" s="367"/>
      <c r="DY53" s="367"/>
      <c r="DZ53" s="367"/>
      <c r="EA53" s="367"/>
      <c r="EB53" s="367"/>
      <c r="EC53" s="367"/>
      <c r="ED53" s="367"/>
      <c r="EE53" s="368"/>
      <c r="EF53" s="366"/>
      <c r="EG53" s="367"/>
      <c r="EH53" s="367"/>
      <c r="EI53" s="367"/>
      <c r="EJ53" s="367"/>
      <c r="EK53" s="367"/>
      <c r="EL53" s="367"/>
      <c r="EM53" s="367"/>
      <c r="EN53" s="367"/>
      <c r="EO53" s="367"/>
      <c r="EP53" s="367"/>
      <c r="EQ53" s="368"/>
      <c r="ER53" s="366"/>
      <c r="ES53" s="367"/>
      <c r="ET53" s="367"/>
      <c r="EU53" s="367"/>
      <c r="EV53" s="367"/>
      <c r="EW53" s="367"/>
      <c r="EX53" s="367"/>
      <c r="EY53" s="367"/>
      <c r="EZ53" s="367"/>
      <c r="FA53" s="367"/>
      <c r="FB53" s="367"/>
      <c r="FC53" s="368"/>
    </row>
    <row r="54" spans="1:163" s="221" customFormat="1" ht="9.1999999999999993" customHeight="1" x14ac:dyDescent="0.2">
      <c r="A54" s="373" t="s">
        <v>268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c r="CR54" s="375"/>
      <c r="CS54" s="375"/>
      <c r="CT54" s="375"/>
      <c r="CU54" s="375"/>
      <c r="CV54" s="375"/>
      <c r="CW54" s="375"/>
      <c r="CX54" s="375"/>
      <c r="CY54" s="375"/>
      <c r="CZ54" s="375"/>
      <c r="DA54" s="375"/>
      <c r="DB54" s="375"/>
      <c r="DC54" s="375"/>
      <c r="DD54" s="375"/>
      <c r="DE54" s="375"/>
      <c r="DF54" s="375"/>
      <c r="DG54" s="375"/>
      <c r="DH54" s="375"/>
      <c r="DI54" s="375"/>
      <c r="DJ54" s="375"/>
      <c r="DK54" s="375"/>
      <c r="DL54" s="375"/>
      <c r="DM54" s="375"/>
      <c r="DN54" s="375"/>
      <c r="DO54" s="375"/>
      <c r="DP54" s="375"/>
      <c r="DQ54" s="375"/>
      <c r="DR54" s="375"/>
      <c r="DS54" s="375"/>
      <c r="DT54" s="375"/>
      <c r="DU54" s="375"/>
      <c r="DV54" s="375"/>
      <c r="DW54" s="375"/>
      <c r="DX54" s="375"/>
      <c r="DY54" s="375"/>
      <c r="DZ54" s="375"/>
      <c r="EA54" s="375"/>
      <c r="EB54" s="375"/>
      <c r="EC54" s="375"/>
      <c r="ED54" s="375"/>
      <c r="EE54" s="375"/>
      <c r="EF54" s="375"/>
      <c r="EG54" s="375"/>
      <c r="EH54" s="375"/>
      <c r="EI54" s="375"/>
      <c r="EJ54" s="375"/>
      <c r="EK54" s="375"/>
      <c r="EL54" s="375"/>
      <c r="EM54" s="375"/>
      <c r="EN54" s="375"/>
      <c r="EO54" s="375"/>
      <c r="EP54" s="375"/>
      <c r="EQ54" s="375"/>
      <c r="ER54" s="375"/>
      <c r="ES54" s="375"/>
      <c r="ET54" s="375"/>
      <c r="EU54" s="375"/>
      <c r="EV54" s="375"/>
      <c r="EW54" s="375"/>
      <c r="EX54" s="375"/>
      <c r="EY54" s="375"/>
      <c r="EZ54" s="375"/>
      <c r="FA54" s="375"/>
      <c r="FB54" s="375"/>
      <c r="FC54" s="375"/>
    </row>
    <row r="55" spans="1:163" s="221" customFormat="1" ht="9.1999999999999993" customHeight="1" x14ac:dyDescent="0.2">
      <c r="A55" s="335" t="s">
        <v>267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9"/>
      <c r="AL55" s="339"/>
      <c r="AM55" s="339"/>
      <c r="AN55" s="339"/>
      <c r="AO55" s="382"/>
      <c r="AP55" s="382"/>
      <c r="AQ55" s="382"/>
      <c r="AR55" s="382"/>
      <c r="AS55" s="382"/>
      <c r="AT55" s="382"/>
      <c r="AU55" s="382"/>
      <c r="AV55" s="382"/>
      <c r="AW55" s="382"/>
      <c r="AX55" s="382"/>
      <c r="AY55" s="382"/>
      <c r="AZ55" s="382"/>
      <c r="BA55" s="382"/>
      <c r="BB55" s="382"/>
      <c r="BC55" s="382"/>
      <c r="BD55" s="382"/>
      <c r="BE55" s="382"/>
      <c r="BF55" s="382"/>
      <c r="BG55" s="382"/>
      <c r="BH55" s="382"/>
      <c r="BI55" s="382"/>
      <c r="BJ55" s="382"/>
      <c r="BK55" s="382"/>
      <c r="BL55" s="382"/>
      <c r="BM55" s="382"/>
      <c r="BN55" s="382"/>
      <c r="BO55" s="382"/>
      <c r="BP55" s="382"/>
      <c r="BQ55" s="382"/>
      <c r="BR55" s="382"/>
      <c r="BS55" s="382"/>
      <c r="BT55" s="382"/>
      <c r="BU55" s="382"/>
      <c r="BV55" s="382"/>
      <c r="BW55" s="382"/>
      <c r="BX55" s="382"/>
      <c r="BY55" s="382"/>
      <c r="BZ55" s="382"/>
      <c r="CA55" s="382"/>
      <c r="CB55" s="382"/>
      <c r="CC55" s="382"/>
      <c r="CD55" s="382"/>
      <c r="CE55" s="382"/>
      <c r="CF55" s="382"/>
      <c r="CG55" s="382"/>
      <c r="CH55" s="382"/>
      <c r="CI55" s="382"/>
      <c r="CJ55" s="382"/>
      <c r="CK55" s="382"/>
      <c r="CL55" s="382"/>
      <c r="CM55" s="382"/>
      <c r="CN55" s="382"/>
      <c r="CO55" s="382"/>
      <c r="CP55" s="382"/>
      <c r="CQ55" s="382"/>
      <c r="CR55" s="382"/>
      <c r="CS55" s="382"/>
      <c r="CT55" s="382"/>
      <c r="CU55" s="382"/>
      <c r="CV55" s="382"/>
      <c r="CW55" s="382"/>
      <c r="CX55" s="382"/>
      <c r="CY55" s="382"/>
      <c r="CZ55" s="382"/>
      <c r="DA55" s="382"/>
      <c r="DB55" s="382"/>
      <c r="DC55" s="382"/>
      <c r="DD55" s="382"/>
      <c r="DE55" s="382"/>
      <c r="DF55" s="382"/>
      <c r="DG55" s="382"/>
      <c r="DH55" s="382"/>
      <c r="DI55" s="382"/>
      <c r="DJ55" s="382"/>
      <c r="DK55" s="382"/>
      <c r="DL55" s="382"/>
      <c r="DM55" s="382"/>
      <c r="DN55" s="382"/>
      <c r="DO55" s="382"/>
      <c r="DP55" s="382"/>
      <c r="DQ55" s="382"/>
      <c r="DR55" s="382"/>
      <c r="DS55" s="382"/>
      <c r="DT55" s="382"/>
      <c r="DU55" s="382"/>
      <c r="DV55" s="382"/>
      <c r="DW55" s="382"/>
      <c r="DX55" s="382"/>
      <c r="DY55" s="382"/>
      <c r="DZ55" s="382"/>
      <c r="EA55" s="382"/>
      <c r="EB55" s="382"/>
      <c r="EC55" s="382"/>
      <c r="ED55" s="382"/>
      <c r="EE55" s="382"/>
      <c r="EF55" s="382"/>
      <c r="EG55" s="382"/>
      <c r="EH55" s="382"/>
      <c r="EI55" s="382"/>
      <c r="EJ55" s="382"/>
      <c r="EK55" s="382"/>
      <c r="EL55" s="382"/>
      <c r="EM55" s="382"/>
      <c r="EN55" s="382"/>
      <c r="EO55" s="382"/>
      <c r="EP55" s="382"/>
      <c r="EQ55" s="382"/>
      <c r="ER55" s="382"/>
      <c r="ES55" s="382"/>
      <c r="ET55" s="382"/>
      <c r="EU55" s="382"/>
      <c r="EV55" s="382"/>
      <c r="EW55" s="382"/>
      <c r="EX55" s="382"/>
      <c r="EY55" s="382"/>
      <c r="EZ55" s="382"/>
      <c r="FA55" s="382"/>
      <c r="FB55" s="382"/>
      <c r="FC55" s="382"/>
    </row>
    <row r="56" spans="1:163" s="221" customFormat="1" ht="9.1999999999999993" customHeight="1" x14ac:dyDescent="0.2">
      <c r="A56" s="335" t="s">
        <v>266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9"/>
      <c r="AL56" s="339"/>
      <c r="AM56" s="339"/>
      <c r="AN56" s="339"/>
      <c r="AO56" s="382"/>
      <c r="AP56" s="382"/>
      <c r="AQ56" s="382"/>
      <c r="AR56" s="382"/>
      <c r="AS56" s="382"/>
      <c r="AT56" s="382"/>
      <c r="AU56" s="382"/>
      <c r="AV56" s="382"/>
      <c r="AW56" s="382"/>
      <c r="AX56" s="382"/>
      <c r="AY56" s="382"/>
      <c r="AZ56" s="382"/>
      <c r="BA56" s="382"/>
      <c r="BB56" s="382"/>
      <c r="BC56" s="382"/>
      <c r="BD56" s="382"/>
      <c r="BE56" s="382"/>
      <c r="BF56" s="382"/>
      <c r="BG56" s="382"/>
      <c r="BH56" s="382"/>
      <c r="BI56" s="382"/>
      <c r="BJ56" s="382"/>
      <c r="BK56" s="382"/>
      <c r="BL56" s="382"/>
      <c r="BM56" s="382"/>
      <c r="BN56" s="382"/>
      <c r="BO56" s="382"/>
      <c r="BP56" s="382"/>
      <c r="BQ56" s="382"/>
      <c r="BR56" s="382"/>
      <c r="BS56" s="382"/>
      <c r="BT56" s="382"/>
      <c r="BU56" s="382"/>
      <c r="BV56" s="382"/>
      <c r="BW56" s="382"/>
      <c r="BX56" s="382"/>
      <c r="BY56" s="382"/>
      <c r="BZ56" s="382"/>
      <c r="CA56" s="382"/>
      <c r="CB56" s="382"/>
      <c r="CC56" s="382"/>
      <c r="CD56" s="382"/>
      <c r="CE56" s="382"/>
      <c r="CF56" s="382"/>
      <c r="CG56" s="382"/>
      <c r="CH56" s="382"/>
      <c r="CI56" s="382"/>
      <c r="CJ56" s="382"/>
      <c r="CK56" s="382"/>
      <c r="CL56" s="382"/>
      <c r="CM56" s="382"/>
      <c r="CN56" s="382"/>
      <c r="CO56" s="382"/>
      <c r="CP56" s="382"/>
      <c r="CQ56" s="382"/>
      <c r="CR56" s="382"/>
      <c r="CS56" s="382"/>
      <c r="CT56" s="382"/>
      <c r="CU56" s="382"/>
      <c r="CV56" s="382"/>
      <c r="CW56" s="382"/>
      <c r="CX56" s="382"/>
      <c r="CY56" s="382"/>
      <c r="CZ56" s="382"/>
      <c r="DA56" s="382"/>
      <c r="DB56" s="382"/>
      <c r="DC56" s="382"/>
      <c r="DD56" s="382"/>
      <c r="DE56" s="382"/>
      <c r="DF56" s="382"/>
      <c r="DG56" s="382"/>
      <c r="DH56" s="382"/>
      <c r="DI56" s="382"/>
      <c r="DJ56" s="382"/>
      <c r="DK56" s="382"/>
      <c r="DL56" s="382"/>
      <c r="DM56" s="382"/>
      <c r="DN56" s="382"/>
      <c r="DO56" s="382"/>
      <c r="DP56" s="382"/>
      <c r="DQ56" s="382"/>
      <c r="DR56" s="382"/>
      <c r="DS56" s="382"/>
      <c r="DT56" s="382"/>
      <c r="DU56" s="382"/>
      <c r="DV56" s="382"/>
      <c r="DW56" s="382"/>
      <c r="DX56" s="382"/>
      <c r="DY56" s="382"/>
      <c r="DZ56" s="382"/>
      <c r="EA56" s="382"/>
      <c r="EB56" s="382"/>
      <c r="EC56" s="382"/>
      <c r="ED56" s="382"/>
      <c r="EE56" s="382"/>
      <c r="EF56" s="382"/>
      <c r="EG56" s="382"/>
      <c r="EH56" s="382"/>
      <c r="EI56" s="382"/>
      <c r="EJ56" s="382"/>
      <c r="EK56" s="382"/>
      <c r="EL56" s="382"/>
      <c r="EM56" s="382"/>
      <c r="EN56" s="382"/>
      <c r="EO56" s="382"/>
      <c r="EP56" s="382"/>
      <c r="EQ56" s="382"/>
      <c r="ER56" s="382"/>
      <c r="ES56" s="382"/>
      <c r="ET56" s="382"/>
      <c r="EU56" s="382"/>
      <c r="EV56" s="382"/>
      <c r="EW56" s="382"/>
      <c r="EX56" s="382"/>
      <c r="EY56" s="382"/>
      <c r="EZ56" s="382"/>
      <c r="FA56" s="382"/>
      <c r="FB56" s="382"/>
      <c r="FC56" s="382"/>
    </row>
    <row r="57" spans="1:163" s="221" customFormat="1" ht="9.1999999999999993" customHeight="1" thickBot="1" x14ac:dyDescent="0.25">
      <c r="A57" s="343" t="s">
        <v>265</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44"/>
      <c r="AH57" s="344"/>
      <c r="AI57" s="344"/>
      <c r="AJ57" s="344"/>
      <c r="AK57" s="344"/>
      <c r="AL57" s="344"/>
      <c r="AM57" s="344"/>
      <c r="AN57" s="344"/>
      <c r="AO57" s="372"/>
      <c r="AP57" s="372"/>
      <c r="AQ57" s="372"/>
      <c r="AR57" s="372"/>
      <c r="AS57" s="372"/>
      <c r="AT57" s="372"/>
      <c r="AU57" s="372"/>
      <c r="AV57" s="372"/>
      <c r="AW57" s="372"/>
      <c r="AX57" s="372"/>
      <c r="AY57" s="372"/>
      <c r="AZ57" s="372"/>
      <c r="BA57" s="372"/>
      <c r="BB57" s="372"/>
      <c r="BC57" s="372"/>
      <c r="BD57" s="372"/>
      <c r="BE57" s="372"/>
      <c r="BF57" s="372"/>
      <c r="BG57" s="372"/>
      <c r="BH57" s="372"/>
      <c r="BI57" s="372"/>
      <c r="BJ57" s="372"/>
      <c r="BK57" s="372"/>
      <c r="BL57" s="372"/>
      <c r="BM57" s="372"/>
      <c r="BN57" s="372"/>
      <c r="BO57" s="372"/>
      <c r="BP57" s="372"/>
      <c r="BQ57" s="372"/>
      <c r="BR57" s="372"/>
      <c r="BS57" s="372"/>
      <c r="BT57" s="372"/>
      <c r="BU57" s="372"/>
      <c r="BV57" s="372"/>
      <c r="BW57" s="372"/>
      <c r="BX57" s="372"/>
      <c r="BY57" s="372"/>
      <c r="BZ57" s="372"/>
      <c r="CA57" s="372"/>
      <c r="CB57" s="372"/>
      <c r="CC57" s="372"/>
      <c r="CD57" s="372"/>
      <c r="CE57" s="372"/>
      <c r="CF57" s="372"/>
      <c r="CG57" s="372"/>
      <c r="CH57" s="372"/>
      <c r="CI57" s="372"/>
      <c r="CJ57" s="372"/>
      <c r="CK57" s="372"/>
      <c r="CL57" s="372"/>
      <c r="CM57" s="372"/>
      <c r="CN57" s="372"/>
      <c r="CO57" s="372"/>
      <c r="CP57" s="372"/>
      <c r="CQ57" s="372"/>
      <c r="CR57" s="372"/>
      <c r="CS57" s="372"/>
      <c r="CT57" s="372"/>
      <c r="CU57" s="372"/>
      <c r="CV57" s="372"/>
      <c r="CW57" s="372"/>
      <c r="CX57" s="372"/>
      <c r="CY57" s="372"/>
      <c r="CZ57" s="372"/>
      <c r="DA57" s="372"/>
      <c r="DB57" s="372"/>
      <c r="DC57" s="372"/>
      <c r="DD57" s="372"/>
      <c r="DE57" s="372"/>
      <c r="DF57" s="372"/>
      <c r="DG57" s="372"/>
      <c r="DH57" s="372"/>
      <c r="DI57" s="372"/>
      <c r="DJ57" s="372"/>
      <c r="DK57" s="372"/>
      <c r="DL57" s="372"/>
      <c r="DM57" s="372"/>
      <c r="DN57" s="372"/>
      <c r="DO57" s="372"/>
      <c r="DP57" s="372"/>
      <c r="DQ57" s="372"/>
      <c r="DR57" s="372"/>
      <c r="DS57" s="372"/>
      <c r="DT57" s="372"/>
      <c r="DU57" s="372"/>
      <c r="DV57" s="372"/>
      <c r="DW57" s="372"/>
      <c r="DX57" s="372"/>
      <c r="DY57" s="372"/>
      <c r="DZ57" s="372"/>
      <c r="EA57" s="372"/>
      <c r="EB57" s="372"/>
      <c r="EC57" s="372"/>
      <c r="ED57" s="372"/>
      <c r="EE57" s="372"/>
      <c r="EF57" s="372"/>
      <c r="EG57" s="372"/>
      <c r="EH57" s="372"/>
      <c r="EI57" s="372"/>
      <c r="EJ57" s="372"/>
      <c r="EK57" s="372"/>
      <c r="EL57" s="372"/>
      <c r="EM57" s="372"/>
      <c r="EN57" s="372"/>
      <c r="EO57" s="372"/>
      <c r="EP57" s="372"/>
      <c r="EQ57" s="372"/>
      <c r="ER57" s="372"/>
      <c r="ES57" s="372"/>
      <c r="ET57" s="372"/>
      <c r="EU57" s="372"/>
      <c r="EV57" s="372"/>
      <c r="EW57" s="372"/>
      <c r="EX57" s="372"/>
      <c r="EY57" s="372"/>
      <c r="EZ57" s="372"/>
      <c r="FA57" s="372"/>
      <c r="FB57" s="372"/>
      <c r="FC57" s="372"/>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76" t="s">
        <v>264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7"/>
      <c r="AL59" s="377"/>
      <c r="AM59" s="377"/>
      <c r="AN59" s="378"/>
      <c r="AO59" s="363"/>
      <c r="AP59" s="364"/>
      <c r="AQ59" s="364"/>
      <c r="AR59" s="364"/>
      <c r="AS59" s="364"/>
      <c r="AT59" s="364"/>
      <c r="AU59" s="364"/>
      <c r="AV59" s="364"/>
      <c r="AW59" s="364"/>
      <c r="AX59" s="364"/>
      <c r="AY59" s="364"/>
      <c r="AZ59" s="364"/>
      <c r="BA59" s="365"/>
      <c r="BB59" s="363"/>
      <c r="BC59" s="364"/>
      <c r="BD59" s="364"/>
      <c r="BE59" s="364"/>
      <c r="BF59" s="364"/>
      <c r="BG59" s="364"/>
      <c r="BH59" s="364"/>
      <c r="BI59" s="364"/>
      <c r="BJ59" s="364"/>
      <c r="BK59" s="365"/>
      <c r="BL59" s="363"/>
      <c r="BM59" s="364"/>
      <c r="BN59" s="364"/>
      <c r="BO59" s="364"/>
      <c r="BP59" s="364"/>
      <c r="BQ59" s="364"/>
      <c r="BR59" s="364"/>
      <c r="BS59" s="364"/>
      <c r="BT59" s="364"/>
      <c r="BU59" s="364"/>
      <c r="BV59" s="364"/>
      <c r="BW59" s="365"/>
      <c r="BX59" s="363"/>
      <c r="BY59" s="364"/>
      <c r="BZ59" s="364"/>
      <c r="CA59" s="364"/>
      <c r="CB59" s="364"/>
      <c r="CC59" s="364"/>
      <c r="CD59" s="364"/>
      <c r="CE59" s="364"/>
      <c r="CF59" s="364"/>
      <c r="CG59" s="364"/>
      <c r="CH59" s="364"/>
      <c r="CI59" s="365"/>
      <c r="CJ59" s="363"/>
      <c r="CK59" s="364"/>
      <c r="CL59" s="364"/>
      <c r="CM59" s="364"/>
      <c r="CN59" s="364"/>
      <c r="CO59" s="364"/>
      <c r="CP59" s="364"/>
      <c r="CQ59" s="364"/>
      <c r="CR59" s="364"/>
      <c r="CS59" s="364"/>
      <c r="CT59" s="364"/>
      <c r="CU59" s="365"/>
      <c r="CV59" s="363"/>
      <c r="CW59" s="364"/>
      <c r="CX59" s="364"/>
      <c r="CY59" s="364"/>
      <c r="CZ59" s="364"/>
      <c r="DA59" s="364"/>
      <c r="DB59" s="364"/>
      <c r="DC59" s="364"/>
      <c r="DD59" s="364"/>
      <c r="DE59" s="364"/>
      <c r="DF59" s="364"/>
      <c r="DG59" s="365"/>
      <c r="DH59" s="363"/>
      <c r="DI59" s="364"/>
      <c r="DJ59" s="364"/>
      <c r="DK59" s="364"/>
      <c r="DL59" s="364"/>
      <c r="DM59" s="364"/>
      <c r="DN59" s="364"/>
      <c r="DO59" s="364"/>
      <c r="DP59" s="364"/>
      <c r="DQ59" s="364"/>
      <c r="DR59" s="364"/>
      <c r="DS59" s="365"/>
      <c r="DT59" s="363"/>
      <c r="DU59" s="364"/>
      <c r="DV59" s="364"/>
      <c r="DW59" s="364"/>
      <c r="DX59" s="364"/>
      <c r="DY59" s="364"/>
      <c r="DZ59" s="364"/>
      <c r="EA59" s="364"/>
      <c r="EB59" s="364"/>
      <c r="EC59" s="364"/>
      <c r="ED59" s="364"/>
      <c r="EE59" s="365"/>
      <c r="EF59" s="363"/>
      <c r="EG59" s="364"/>
      <c r="EH59" s="364"/>
      <c r="EI59" s="364"/>
      <c r="EJ59" s="364"/>
      <c r="EK59" s="364"/>
      <c r="EL59" s="364"/>
      <c r="EM59" s="364"/>
      <c r="EN59" s="364"/>
      <c r="EO59" s="364"/>
      <c r="EP59" s="364"/>
      <c r="EQ59" s="365"/>
      <c r="ER59" s="363"/>
      <c r="ES59" s="364"/>
      <c r="ET59" s="364"/>
      <c r="EU59" s="364"/>
      <c r="EV59" s="364"/>
      <c r="EW59" s="364"/>
      <c r="EX59" s="364"/>
      <c r="EY59" s="364"/>
      <c r="EZ59" s="364"/>
      <c r="FA59" s="364"/>
      <c r="FB59" s="364"/>
      <c r="FC59" s="365"/>
    </row>
    <row r="60" spans="1:163" s="221" customFormat="1" ht="5.0999999999999996" customHeight="1" x14ac:dyDescent="0.2">
      <c r="A60" s="379"/>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1"/>
      <c r="AO60" s="366"/>
      <c r="AP60" s="367"/>
      <c r="AQ60" s="367"/>
      <c r="AR60" s="367"/>
      <c r="AS60" s="367"/>
      <c r="AT60" s="367"/>
      <c r="AU60" s="367"/>
      <c r="AV60" s="367"/>
      <c r="AW60" s="367"/>
      <c r="AX60" s="367"/>
      <c r="AY60" s="367"/>
      <c r="AZ60" s="367"/>
      <c r="BA60" s="368"/>
      <c r="BB60" s="366"/>
      <c r="BC60" s="367"/>
      <c r="BD60" s="367"/>
      <c r="BE60" s="367"/>
      <c r="BF60" s="367"/>
      <c r="BG60" s="367"/>
      <c r="BH60" s="367"/>
      <c r="BI60" s="367"/>
      <c r="BJ60" s="367"/>
      <c r="BK60" s="368"/>
      <c r="BL60" s="366"/>
      <c r="BM60" s="367"/>
      <c r="BN60" s="367"/>
      <c r="BO60" s="367"/>
      <c r="BP60" s="367"/>
      <c r="BQ60" s="367"/>
      <c r="BR60" s="367"/>
      <c r="BS60" s="367"/>
      <c r="BT60" s="367"/>
      <c r="BU60" s="367"/>
      <c r="BV60" s="367"/>
      <c r="BW60" s="368"/>
      <c r="BX60" s="366"/>
      <c r="BY60" s="367"/>
      <c r="BZ60" s="367"/>
      <c r="CA60" s="367"/>
      <c r="CB60" s="367"/>
      <c r="CC60" s="367"/>
      <c r="CD60" s="367"/>
      <c r="CE60" s="367"/>
      <c r="CF60" s="367"/>
      <c r="CG60" s="367"/>
      <c r="CH60" s="367"/>
      <c r="CI60" s="368"/>
      <c r="CJ60" s="366"/>
      <c r="CK60" s="367"/>
      <c r="CL60" s="367"/>
      <c r="CM60" s="367"/>
      <c r="CN60" s="367"/>
      <c r="CO60" s="367"/>
      <c r="CP60" s="367"/>
      <c r="CQ60" s="367"/>
      <c r="CR60" s="367"/>
      <c r="CS60" s="367"/>
      <c r="CT60" s="367"/>
      <c r="CU60" s="368"/>
      <c r="CV60" s="366"/>
      <c r="CW60" s="367"/>
      <c r="CX60" s="367"/>
      <c r="CY60" s="367"/>
      <c r="CZ60" s="367"/>
      <c r="DA60" s="367"/>
      <c r="DB60" s="367"/>
      <c r="DC60" s="367"/>
      <c r="DD60" s="367"/>
      <c r="DE60" s="367"/>
      <c r="DF60" s="367"/>
      <c r="DG60" s="368"/>
      <c r="DH60" s="366"/>
      <c r="DI60" s="367"/>
      <c r="DJ60" s="367"/>
      <c r="DK60" s="367"/>
      <c r="DL60" s="367"/>
      <c r="DM60" s="367"/>
      <c r="DN60" s="367"/>
      <c r="DO60" s="367"/>
      <c r="DP60" s="367"/>
      <c r="DQ60" s="367"/>
      <c r="DR60" s="367"/>
      <c r="DS60" s="368"/>
      <c r="DT60" s="366"/>
      <c r="DU60" s="367"/>
      <c r="DV60" s="367"/>
      <c r="DW60" s="367"/>
      <c r="DX60" s="367"/>
      <c r="DY60" s="367"/>
      <c r="DZ60" s="367"/>
      <c r="EA60" s="367"/>
      <c r="EB60" s="367"/>
      <c r="EC60" s="367"/>
      <c r="ED60" s="367"/>
      <c r="EE60" s="368"/>
      <c r="EF60" s="366"/>
      <c r="EG60" s="367"/>
      <c r="EH60" s="367"/>
      <c r="EI60" s="367"/>
      <c r="EJ60" s="367"/>
      <c r="EK60" s="367"/>
      <c r="EL60" s="367"/>
      <c r="EM60" s="367"/>
      <c r="EN60" s="367"/>
      <c r="EO60" s="367"/>
      <c r="EP60" s="367"/>
      <c r="EQ60" s="368"/>
      <c r="ER60" s="366"/>
      <c r="ES60" s="367"/>
      <c r="ET60" s="367"/>
      <c r="EU60" s="367"/>
      <c r="EV60" s="367"/>
      <c r="EW60" s="367"/>
      <c r="EX60" s="367"/>
      <c r="EY60" s="367"/>
      <c r="EZ60" s="367"/>
      <c r="FA60" s="367"/>
      <c r="FB60" s="367"/>
      <c r="FC60" s="368"/>
    </row>
    <row r="61" spans="1:163" s="224" customFormat="1" ht="9.1999999999999993" customHeight="1" x14ac:dyDescent="0.2">
      <c r="A61" s="383" t="s">
        <v>263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c r="CC61" s="375"/>
      <c r="CD61" s="375"/>
      <c r="CE61" s="375"/>
      <c r="CF61" s="375"/>
      <c r="CG61" s="375"/>
      <c r="CH61" s="375"/>
      <c r="CI61" s="375"/>
      <c r="CJ61" s="375"/>
      <c r="CK61" s="375"/>
      <c r="CL61" s="375"/>
      <c r="CM61" s="375"/>
      <c r="CN61" s="375"/>
      <c r="CO61" s="375"/>
      <c r="CP61" s="375"/>
      <c r="CQ61" s="375"/>
      <c r="CR61" s="375"/>
      <c r="CS61" s="375"/>
      <c r="CT61" s="375"/>
      <c r="CU61" s="375"/>
      <c r="CV61" s="375"/>
      <c r="CW61" s="375"/>
      <c r="CX61" s="375"/>
      <c r="CY61" s="375"/>
      <c r="CZ61" s="375"/>
      <c r="DA61" s="375"/>
      <c r="DB61" s="375"/>
      <c r="DC61" s="375"/>
      <c r="DD61" s="375"/>
      <c r="DE61" s="375"/>
      <c r="DF61" s="375"/>
      <c r="DG61" s="375"/>
      <c r="DH61" s="375"/>
      <c r="DI61" s="375"/>
      <c r="DJ61" s="375"/>
      <c r="DK61" s="375"/>
      <c r="DL61" s="375"/>
      <c r="DM61" s="375"/>
      <c r="DN61" s="375"/>
      <c r="DO61" s="375"/>
      <c r="DP61" s="375"/>
      <c r="DQ61" s="375"/>
      <c r="DR61" s="375"/>
      <c r="DS61" s="375"/>
      <c r="DT61" s="375"/>
      <c r="DU61" s="375"/>
      <c r="DV61" s="375"/>
      <c r="DW61" s="375"/>
      <c r="DX61" s="375"/>
      <c r="DY61" s="375"/>
      <c r="DZ61" s="375"/>
      <c r="EA61" s="375"/>
      <c r="EB61" s="375"/>
      <c r="EC61" s="375"/>
      <c r="ED61" s="375"/>
      <c r="EE61" s="375"/>
      <c r="EF61" s="375"/>
      <c r="EG61" s="375"/>
      <c r="EH61" s="375"/>
      <c r="EI61" s="375"/>
      <c r="EJ61" s="375"/>
      <c r="EK61" s="375"/>
      <c r="EL61" s="375"/>
      <c r="EM61" s="375"/>
      <c r="EN61" s="375"/>
      <c r="EO61" s="375"/>
      <c r="EP61" s="375"/>
      <c r="EQ61" s="375"/>
      <c r="ER61" s="375"/>
      <c r="ES61" s="375"/>
      <c r="ET61" s="375"/>
      <c r="EU61" s="375"/>
      <c r="EV61" s="375"/>
      <c r="EW61" s="375"/>
      <c r="EX61" s="375"/>
      <c r="EY61" s="375"/>
      <c r="EZ61" s="375"/>
      <c r="FA61" s="375"/>
      <c r="FB61" s="375"/>
      <c r="FC61" s="375"/>
    </row>
    <row r="62" spans="1:163" s="221" customFormat="1" ht="9.1999999999999993" customHeight="1" x14ac:dyDescent="0.2">
      <c r="A62" s="335" t="s">
        <v>262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9"/>
      <c r="AL62" s="339"/>
      <c r="AM62" s="339"/>
      <c r="AN62" s="339"/>
      <c r="AO62" s="382"/>
      <c r="AP62" s="382"/>
      <c r="AQ62" s="382"/>
      <c r="AR62" s="382"/>
      <c r="AS62" s="382"/>
      <c r="AT62" s="382"/>
      <c r="AU62" s="382"/>
      <c r="AV62" s="382"/>
      <c r="AW62" s="382"/>
      <c r="AX62" s="382"/>
      <c r="AY62" s="382"/>
      <c r="AZ62" s="382"/>
      <c r="BA62" s="382"/>
      <c r="BB62" s="382"/>
      <c r="BC62" s="382"/>
      <c r="BD62" s="382"/>
      <c r="BE62" s="382"/>
      <c r="BF62" s="382"/>
      <c r="BG62" s="382"/>
      <c r="BH62" s="382"/>
      <c r="BI62" s="382"/>
      <c r="BJ62" s="382"/>
      <c r="BK62" s="382"/>
      <c r="BL62" s="382"/>
      <c r="BM62" s="382"/>
      <c r="BN62" s="382"/>
      <c r="BO62" s="382"/>
      <c r="BP62" s="382"/>
      <c r="BQ62" s="382"/>
      <c r="BR62" s="382"/>
      <c r="BS62" s="382"/>
      <c r="BT62" s="382"/>
      <c r="BU62" s="382"/>
      <c r="BV62" s="382"/>
      <c r="BW62" s="382"/>
      <c r="BX62" s="382"/>
      <c r="BY62" s="382"/>
      <c r="BZ62" s="382"/>
      <c r="CA62" s="382"/>
      <c r="CB62" s="382"/>
      <c r="CC62" s="382"/>
      <c r="CD62" s="382"/>
      <c r="CE62" s="382"/>
      <c r="CF62" s="382"/>
      <c r="CG62" s="382"/>
      <c r="CH62" s="382"/>
      <c r="CI62" s="382"/>
      <c r="CJ62" s="382"/>
      <c r="CK62" s="382"/>
      <c r="CL62" s="382"/>
      <c r="CM62" s="382"/>
      <c r="CN62" s="382"/>
      <c r="CO62" s="382"/>
      <c r="CP62" s="382"/>
      <c r="CQ62" s="382"/>
      <c r="CR62" s="382"/>
      <c r="CS62" s="382"/>
      <c r="CT62" s="382"/>
      <c r="CU62" s="382"/>
      <c r="CV62" s="382"/>
      <c r="CW62" s="382"/>
      <c r="CX62" s="382"/>
      <c r="CY62" s="382"/>
      <c r="CZ62" s="382"/>
      <c r="DA62" s="382"/>
      <c r="DB62" s="382"/>
      <c r="DC62" s="382"/>
      <c r="DD62" s="382"/>
      <c r="DE62" s="382"/>
      <c r="DF62" s="382"/>
      <c r="DG62" s="382"/>
      <c r="DH62" s="382"/>
      <c r="DI62" s="382"/>
      <c r="DJ62" s="382"/>
      <c r="DK62" s="382"/>
      <c r="DL62" s="382"/>
      <c r="DM62" s="382"/>
      <c r="DN62" s="382"/>
      <c r="DO62" s="382"/>
      <c r="DP62" s="382"/>
      <c r="DQ62" s="382"/>
      <c r="DR62" s="382"/>
      <c r="DS62" s="382"/>
      <c r="DT62" s="382"/>
      <c r="DU62" s="382"/>
      <c r="DV62" s="382"/>
      <c r="DW62" s="382"/>
      <c r="DX62" s="382"/>
      <c r="DY62" s="382"/>
      <c r="DZ62" s="382"/>
      <c r="EA62" s="382"/>
      <c r="EB62" s="382"/>
      <c r="EC62" s="382"/>
      <c r="ED62" s="382"/>
      <c r="EE62" s="382"/>
      <c r="EF62" s="382"/>
      <c r="EG62" s="382"/>
      <c r="EH62" s="382"/>
      <c r="EI62" s="382"/>
      <c r="EJ62" s="382"/>
      <c r="EK62" s="382"/>
      <c r="EL62" s="382"/>
      <c r="EM62" s="382"/>
      <c r="EN62" s="382"/>
      <c r="EO62" s="382"/>
      <c r="EP62" s="382"/>
      <c r="EQ62" s="382"/>
      <c r="ER62" s="382"/>
      <c r="ES62" s="382"/>
      <c r="ET62" s="382"/>
      <c r="EU62" s="382"/>
      <c r="EV62" s="382"/>
      <c r="EW62" s="382"/>
      <c r="EX62" s="382"/>
      <c r="EY62" s="382"/>
      <c r="EZ62" s="382"/>
      <c r="FA62" s="382"/>
      <c r="FB62" s="382"/>
      <c r="FC62" s="382"/>
    </row>
    <row r="63" spans="1:163" s="221" customFormat="1" ht="9.1999999999999993" customHeight="1" x14ac:dyDescent="0.2">
      <c r="A63" s="335" t="s">
        <v>261</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82"/>
      <c r="AP63" s="382"/>
      <c r="AQ63" s="382"/>
      <c r="AR63" s="382"/>
      <c r="AS63" s="382"/>
      <c r="AT63" s="382"/>
      <c r="AU63" s="382"/>
      <c r="AV63" s="382"/>
      <c r="AW63" s="382"/>
      <c r="AX63" s="382"/>
      <c r="AY63" s="382"/>
      <c r="AZ63" s="382"/>
      <c r="BA63" s="382"/>
      <c r="BB63" s="382"/>
      <c r="BC63" s="382"/>
      <c r="BD63" s="382"/>
      <c r="BE63" s="382"/>
      <c r="BF63" s="382"/>
      <c r="BG63" s="382"/>
      <c r="BH63" s="382"/>
      <c r="BI63" s="382"/>
      <c r="BJ63" s="382"/>
      <c r="BK63" s="382"/>
      <c r="BL63" s="382"/>
      <c r="BM63" s="382"/>
      <c r="BN63" s="382"/>
      <c r="BO63" s="382"/>
      <c r="BP63" s="382"/>
      <c r="BQ63" s="382"/>
      <c r="BR63" s="382"/>
      <c r="BS63" s="382"/>
      <c r="BT63" s="382"/>
      <c r="BU63" s="382"/>
      <c r="BV63" s="382"/>
      <c r="BW63" s="382"/>
      <c r="BX63" s="382"/>
      <c r="BY63" s="382"/>
      <c r="BZ63" s="382"/>
      <c r="CA63" s="382"/>
      <c r="CB63" s="382"/>
      <c r="CC63" s="382"/>
      <c r="CD63" s="382"/>
      <c r="CE63" s="382"/>
      <c r="CF63" s="382"/>
      <c r="CG63" s="382"/>
      <c r="CH63" s="382"/>
      <c r="CI63" s="382"/>
      <c r="CJ63" s="382"/>
      <c r="CK63" s="382"/>
      <c r="CL63" s="382"/>
      <c r="CM63" s="382"/>
      <c r="CN63" s="382"/>
      <c r="CO63" s="382"/>
      <c r="CP63" s="382"/>
      <c r="CQ63" s="382"/>
      <c r="CR63" s="382"/>
      <c r="CS63" s="382"/>
      <c r="CT63" s="382"/>
      <c r="CU63" s="382"/>
      <c r="CV63" s="382"/>
      <c r="CW63" s="382"/>
      <c r="CX63" s="382"/>
      <c r="CY63" s="382"/>
      <c r="CZ63" s="382"/>
      <c r="DA63" s="382"/>
      <c r="DB63" s="382"/>
      <c r="DC63" s="382"/>
      <c r="DD63" s="382"/>
      <c r="DE63" s="382"/>
      <c r="DF63" s="382"/>
      <c r="DG63" s="382"/>
      <c r="DH63" s="382"/>
      <c r="DI63" s="382"/>
      <c r="DJ63" s="382"/>
      <c r="DK63" s="382"/>
      <c r="DL63" s="382"/>
      <c r="DM63" s="382"/>
      <c r="DN63" s="382"/>
      <c r="DO63" s="382"/>
      <c r="DP63" s="382"/>
      <c r="DQ63" s="382"/>
      <c r="DR63" s="382"/>
      <c r="DS63" s="382"/>
      <c r="DT63" s="382"/>
      <c r="DU63" s="382"/>
      <c r="DV63" s="382"/>
      <c r="DW63" s="382"/>
      <c r="DX63" s="382"/>
      <c r="DY63" s="382"/>
      <c r="DZ63" s="382"/>
      <c r="EA63" s="382"/>
      <c r="EB63" s="382"/>
      <c r="EC63" s="382"/>
      <c r="ED63" s="382"/>
      <c r="EE63" s="382"/>
      <c r="EF63" s="382"/>
      <c r="EG63" s="382"/>
      <c r="EH63" s="382"/>
      <c r="EI63" s="382"/>
      <c r="EJ63" s="382"/>
      <c r="EK63" s="382"/>
      <c r="EL63" s="382"/>
      <c r="EM63" s="382"/>
      <c r="EN63" s="382"/>
      <c r="EO63" s="382"/>
      <c r="EP63" s="382"/>
      <c r="EQ63" s="382"/>
      <c r="ER63" s="382"/>
      <c r="ES63" s="382"/>
      <c r="ET63" s="382"/>
      <c r="EU63" s="382"/>
      <c r="EV63" s="382"/>
      <c r="EW63" s="382"/>
      <c r="EX63" s="382"/>
      <c r="EY63" s="382"/>
      <c r="EZ63" s="382"/>
      <c r="FA63" s="382"/>
      <c r="FB63" s="382"/>
      <c r="FC63" s="382"/>
    </row>
    <row r="64" spans="1:163" s="221" customFormat="1" ht="9.1999999999999993" customHeight="1" x14ac:dyDescent="0.2">
      <c r="A64" s="349" t="s">
        <v>260</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0"/>
      <c r="AL64" s="350"/>
      <c r="AM64" s="350"/>
      <c r="AN64" s="350"/>
      <c r="AO64" s="382"/>
      <c r="AP64" s="382"/>
      <c r="AQ64" s="382"/>
      <c r="AR64" s="382"/>
      <c r="AS64" s="382"/>
      <c r="AT64" s="382"/>
      <c r="AU64" s="382"/>
      <c r="AV64" s="382"/>
      <c r="AW64" s="382"/>
      <c r="AX64" s="382"/>
      <c r="AY64" s="382"/>
      <c r="AZ64" s="382"/>
      <c r="BA64" s="382"/>
      <c r="BB64" s="371"/>
      <c r="BC64" s="371"/>
      <c r="BD64" s="371"/>
      <c r="BE64" s="371"/>
      <c r="BF64" s="371"/>
      <c r="BG64" s="371"/>
      <c r="BH64" s="371"/>
      <c r="BI64" s="371"/>
      <c r="BJ64" s="371"/>
      <c r="BK64" s="371"/>
      <c r="BL64" s="385"/>
      <c r="BM64" s="386"/>
      <c r="BN64" s="386"/>
      <c r="BO64" s="386"/>
      <c r="BP64" s="386"/>
      <c r="BQ64" s="386"/>
      <c r="BR64" s="386"/>
      <c r="BS64" s="386"/>
      <c r="BT64" s="386"/>
      <c r="BU64" s="386"/>
      <c r="BV64" s="386"/>
      <c r="BW64" s="387"/>
      <c r="BX64" s="385"/>
      <c r="BY64" s="386"/>
      <c r="BZ64" s="386"/>
      <c r="CA64" s="386"/>
      <c r="CB64" s="386"/>
      <c r="CC64" s="386"/>
      <c r="CD64" s="386"/>
      <c r="CE64" s="386"/>
      <c r="CF64" s="386"/>
      <c r="CG64" s="386"/>
      <c r="CH64" s="386"/>
      <c r="CI64" s="387"/>
      <c r="CJ64" s="385"/>
      <c r="CK64" s="386"/>
      <c r="CL64" s="386"/>
      <c r="CM64" s="386"/>
      <c r="CN64" s="386"/>
      <c r="CO64" s="386"/>
      <c r="CP64" s="386"/>
      <c r="CQ64" s="386"/>
      <c r="CR64" s="386"/>
      <c r="CS64" s="386"/>
      <c r="CT64" s="386"/>
      <c r="CU64" s="387"/>
      <c r="CV64" s="385"/>
      <c r="CW64" s="386"/>
      <c r="CX64" s="386"/>
      <c r="CY64" s="386"/>
      <c r="CZ64" s="386"/>
      <c r="DA64" s="386"/>
      <c r="DB64" s="386"/>
      <c r="DC64" s="386"/>
      <c r="DD64" s="386"/>
      <c r="DE64" s="386"/>
      <c r="DF64" s="386"/>
      <c r="DG64" s="387"/>
      <c r="DH64" s="385"/>
      <c r="DI64" s="386"/>
      <c r="DJ64" s="386"/>
      <c r="DK64" s="386"/>
      <c r="DL64" s="386"/>
      <c r="DM64" s="386"/>
      <c r="DN64" s="386"/>
      <c r="DO64" s="386"/>
      <c r="DP64" s="386"/>
      <c r="DQ64" s="386"/>
      <c r="DR64" s="386"/>
      <c r="DS64" s="387"/>
      <c r="DT64" s="385"/>
      <c r="DU64" s="386"/>
      <c r="DV64" s="386"/>
      <c r="DW64" s="386"/>
      <c r="DX64" s="386"/>
      <c r="DY64" s="386"/>
      <c r="DZ64" s="386"/>
      <c r="EA64" s="386"/>
      <c r="EB64" s="386"/>
      <c r="EC64" s="386"/>
      <c r="ED64" s="386"/>
      <c r="EE64" s="387"/>
      <c r="EF64" s="385"/>
      <c r="EG64" s="386"/>
      <c r="EH64" s="386"/>
      <c r="EI64" s="386"/>
      <c r="EJ64" s="386"/>
      <c r="EK64" s="386"/>
      <c r="EL64" s="386"/>
      <c r="EM64" s="386"/>
      <c r="EN64" s="386"/>
      <c r="EO64" s="386"/>
      <c r="EP64" s="386"/>
      <c r="EQ64" s="387"/>
      <c r="ER64" s="385"/>
      <c r="ES64" s="386"/>
      <c r="ET64" s="386"/>
      <c r="EU64" s="386"/>
      <c r="EV64" s="386"/>
      <c r="EW64" s="386"/>
      <c r="EX64" s="386"/>
      <c r="EY64" s="386"/>
      <c r="EZ64" s="386"/>
      <c r="FA64" s="386"/>
      <c r="FB64" s="386"/>
      <c r="FC64" s="387"/>
    </row>
    <row r="65" spans="1:163" s="221" customFormat="1" ht="9.1999999999999993" customHeight="1" x14ac:dyDescent="0.2">
      <c r="A65" s="335"/>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9"/>
      <c r="AL65" s="339"/>
      <c r="AM65" s="339"/>
      <c r="AN65" s="339"/>
      <c r="AO65" s="382"/>
      <c r="AP65" s="382"/>
      <c r="AQ65" s="382"/>
      <c r="AR65" s="382"/>
      <c r="AS65" s="382"/>
      <c r="AT65" s="382"/>
      <c r="AU65" s="382"/>
      <c r="AV65" s="382"/>
      <c r="AW65" s="382"/>
      <c r="AX65" s="382"/>
      <c r="AY65" s="382"/>
      <c r="AZ65" s="382"/>
      <c r="BA65" s="382"/>
      <c r="BB65" s="371"/>
      <c r="BC65" s="371"/>
      <c r="BD65" s="371"/>
      <c r="BE65" s="371"/>
      <c r="BF65" s="371"/>
      <c r="BG65" s="371"/>
      <c r="BH65" s="371"/>
      <c r="BI65" s="371"/>
      <c r="BJ65" s="371"/>
      <c r="BK65" s="371"/>
      <c r="BL65" s="371"/>
      <c r="BM65" s="371"/>
      <c r="BN65" s="371"/>
      <c r="BO65" s="371"/>
      <c r="BP65" s="371"/>
      <c r="BQ65" s="371"/>
      <c r="BR65" s="371"/>
      <c r="BS65" s="371"/>
      <c r="BT65" s="371"/>
      <c r="BU65" s="371"/>
      <c r="BV65" s="371"/>
      <c r="BW65" s="371"/>
      <c r="BX65" s="371"/>
      <c r="BY65" s="371"/>
      <c r="BZ65" s="371"/>
      <c r="CA65" s="371"/>
      <c r="CB65" s="371"/>
      <c r="CC65" s="371"/>
      <c r="CD65" s="371"/>
      <c r="CE65" s="371"/>
      <c r="CF65" s="371"/>
      <c r="CG65" s="371"/>
      <c r="CH65" s="371"/>
      <c r="CI65" s="371"/>
      <c r="CJ65" s="371"/>
      <c r="CK65" s="371"/>
      <c r="CL65" s="371"/>
      <c r="CM65" s="371"/>
      <c r="CN65" s="371"/>
      <c r="CO65" s="371"/>
      <c r="CP65" s="371"/>
      <c r="CQ65" s="371"/>
      <c r="CR65" s="371"/>
      <c r="CS65" s="371"/>
      <c r="CT65" s="371"/>
      <c r="CU65" s="371"/>
      <c r="CV65" s="371"/>
      <c r="CW65" s="371"/>
      <c r="CX65" s="371"/>
      <c r="CY65" s="371"/>
      <c r="CZ65" s="371"/>
      <c r="DA65" s="371"/>
      <c r="DB65" s="371"/>
      <c r="DC65" s="371"/>
      <c r="DD65" s="371"/>
      <c r="DE65" s="371"/>
      <c r="DF65" s="371"/>
      <c r="DG65" s="371"/>
      <c r="DH65" s="371"/>
      <c r="DI65" s="371"/>
      <c r="DJ65" s="371"/>
      <c r="DK65" s="371"/>
      <c r="DL65" s="371"/>
      <c r="DM65" s="371"/>
      <c r="DN65" s="371"/>
      <c r="DO65" s="371"/>
      <c r="DP65" s="371"/>
      <c r="DQ65" s="371"/>
      <c r="DR65" s="371"/>
      <c r="DS65" s="371"/>
      <c r="DT65" s="371"/>
      <c r="DU65" s="371"/>
      <c r="DV65" s="371"/>
      <c r="DW65" s="371"/>
      <c r="DX65" s="371"/>
      <c r="DY65" s="371"/>
      <c r="DZ65" s="371"/>
      <c r="EA65" s="371"/>
      <c r="EB65" s="371"/>
      <c r="EC65" s="371"/>
      <c r="ED65" s="371"/>
      <c r="EE65" s="371"/>
      <c r="EF65" s="371"/>
      <c r="EG65" s="371"/>
      <c r="EH65" s="371"/>
      <c r="EI65" s="371"/>
      <c r="EJ65" s="371"/>
      <c r="EK65" s="371"/>
      <c r="EL65" s="371"/>
      <c r="EM65" s="371"/>
      <c r="EN65" s="371"/>
      <c r="EO65" s="371"/>
      <c r="EP65" s="371"/>
      <c r="EQ65" s="371"/>
      <c r="ER65" s="371"/>
      <c r="ES65" s="371"/>
      <c r="ET65" s="371"/>
      <c r="EU65" s="371"/>
      <c r="EV65" s="371"/>
      <c r="EW65" s="371"/>
      <c r="EX65" s="371"/>
      <c r="EY65" s="371"/>
      <c r="EZ65" s="371"/>
      <c r="FA65" s="371"/>
      <c r="FB65" s="371"/>
      <c r="FC65" s="371"/>
      <c r="FG65" s="221">
        <f>7924*1.72*1000*1.043</f>
        <v>14215339.039999999</v>
      </c>
    </row>
    <row r="66" spans="1:163" s="221" customFormat="1" ht="9.1999999999999993" customHeight="1" x14ac:dyDescent="0.2">
      <c r="A66" s="335"/>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82"/>
      <c r="AP66" s="382"/>
      <c r="AQ66" s="382"/>
      <c r="AR66" s="382"/>
      <c r="AS66" s="382"/>
      <c r="AT66" s="382"/>
      <c r="AU66" s="382"/>
      <c r="AV66" s="382"/>
      <c r="AW66" s="382"/>
      <c r="AX66" s="382"/>
      <c r="AY66" s="382"/>
      <c r="AZ66" s="382"/>
      <c r="BA66" s="382"/>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row>
    <row r="67" spans="1:163" s="236" customFormat="1" ht="9.1999999999999993" customHeight="1" x14ac:dyDescent="0.2">
      <c r="A67" s="349" t="s">
        <v>259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0"/>
      <c r="AL67" s="350"/>
      <c r="AM67" s="350"/>
      <c r="AN67" s="350"/>
      <c r="AO67" s="404"/>
      <c r="AP67" s="404"/>
      <c r="AQ67" s="404"/>
      <c r="AR67" s="404"/>
      <c r="AS67" s="404"/>
      <c r="AT67" s="404"/>
      <c r="AU67" s="404"/>
      <c r="AV67" s="404"/>
      <c r="AW67" s="404"/>
      <c r="AX67" s="404"/>
      <c r="AY67" s="404"/>
      <c r="AZ67" s="404"/>
      <c r="BA67" s="404"/>
      <c r="BB67" s="388"/>
      <c r="BC67" s="388"/>
      <c r="BD67" s="388"/>
      <c r="BE67" s="388"/>
      <c r="BF67" s="388"/>
      <c r="BG67" s="388"/>
      <c r="BH67" s="388"/>
      <c r="BI67" s="388"/>
      <c r="BJ67" s="388"/>
      <c r="BK67" s="388"/>
      <c r="BL67" s="388"/>
      <c r="BM67" s="388"/>
      <c r="BN67" s="388"/>
      <c r="BO67" s="388"/>
      <c r="BP67" s="388"/>
      <c r="BQ67" s="388"/>
      <c r="BR67" s="388"/>
      <c r="BS67" s="388"/>
      <c r="BT67" s="388"/>
      <c r="BU67" s="388"/>
      <c r="BV67" s="388"/>
      <c r="BW67" s="388"/>
      <c r="BX67" s="388"/>
      <c r="BY67" s="388"/>
      <c r="BZ67" s="388"/>
      <c r="CA67" s="388"/>
      <c r="CB67" s="388"/>
      <c r="CC67" s="388"/>
      <c r="CD67" s="388"/>
      <c r="CE67" s="388"/>
      <c r="CF67" s="388"/>
      <c r="CG67" s="388"/>
      <c r="CH67" s="388"/>
      <c r="CI67" s="388"/>
      <c r="CJ67" s="388"/>
      <c r="CK67" s="388"/>
      <c r="CL67" s="388"/>
      <c r="CM67" s="388"/>
      <c r="CN67" s="388"/>
      <c r="CO67" s="388"/>
      <c r="CP67" s="388"/>
      <c r="CQ67" s="388"/>
      <c r="CR67" s="388"/>
      <c r="CS67" s="388"/>
      <c r="CT67" s="388"/>
      <c r="CU67" s="388"/>
      <c r="CV67" s="388"/>
      <c r="CW67" s="388"/>
      <c r="CX67" s="388"/>
      <c r="CY67" s="388"/>
      <c r="CZ67" s="388"/>
      <c r="DA67" s="388"/>
      <c r="DB67" s="388"/>
      <c r="DC67" s="388"/>
      <c r="DD67" s="388"/>
      <c r="DE67" s="388"/>
      <c r="DF67" s="388"/>
      <c r="DG67" s="388"/>
      <c r="DH67" s="388"/>
      <c r="DI67" s="388"/>
      <c r="DJ67" s="388"/>
      <c r="DK67" s="388"/>
      <c r="DL67" s="388"/>
      <c r="DM67" s="388"/>
      <c r="DN67" s="388"/>
      <c r="DO67" s="388"/>
      <c r="DP67" s="388"/>
      <c r="DQ67" s="388"/>
      <c r="DR67" s="388"/>
      <c r="DS67" s="388"/>
      <c r="DT67" s="388"/>
      <c r="DU67" s="388"/>
      <c r="DV67" s="388"/>
      <c r="DW67" s="388"/>
      <c r="DX67" s="388"/>
      <c r="DY67" s="388"/>
      <c r="DZ67" s="388"/>
      <c r="EA67" s="388"/>
      <c r="EB67" s="388"/>
      <c r="EC67" s="388"/>
      <c r="ED67" s="388"/>
      <c r="EE67" s="388"/>
      <c r="EF67" s="388"/>
      <c r="EG67" s="388"/>
      <c r="EH67" s="388"/>
      <c r="EI67" s="388"/>
      <c r="EJ67" s="388"/>
      <c r="EK67" s="388"/>
      <c r="EL67" s="388"/>
      <c r="EM67" s="388"/>
      <c r="EN67" s="388"/>
      <c r="EO67" s="388"/>
      <c r="EP67" s="388"/>
      <c r="EQ67" s="388"/>
      <c r="ER67" s="388"/>
      <c r="ES67" s="388"/>
      <c r="ET67" s="388"/>
      <c r="EU67" s="388"/>
      <c r="EV67" s="388"/>
      <c r="EW67" s="388"/>
      <c r="EX67" s="388"/>
      <c r="EY67" s="388"/>
      <c r="EZ67" s="388"/>
      <c r="FA67" s="388"/>
      <c r="FB67" s="388"/>
      <c r="FC67" s="388"/>
    </row>
    <row r="68" spans="1:163" s="224" customFormat="1" ht="21" customHeight="1" x14ac:dyDescent="0.2">
      <c r="A68" s="389" t="s">
        <v>486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0"/>
      <c r="AL68" s="390"/>
      <c r="AM68" s="390"/>
      <c r="AN68" s="391"/>
      <c r="AO68" s="392"/>
      <c r="AP68" s="393"/>
      <c r="AQ68" s="393"/>
      <c r="AR68" s="393"/>
      <c r="AS68" s="393"/>
      <c r="AT68" s="393"/>
      <c r="AU68" s="393"/>
      <c r="AV68" s="393"/>
      <c r="AW68" s="393"/>
      <c r="AX68" s="393"/>
      <c r="AY68" s="393"/>
      <c r="AZ68" s="393"/>
      <c r="BA68" s="394"/>
      <c r="BB68" s="398"/>
      <c r="BC68" s="399"/>
      <c r="BD68" s="399"/>
      <c r="BE68" s="399"/>
      <c r="BF68" s="399"/>
      <c r="BG68" s="399"/>
      <c r="BH68" s="399"/>
      <c r="BI68" s="399"/>
      <c r="BJ68" s="399"/>
      <c r="BK68" s="400"/>
      <c r="BL68" s="398"/>
      <c r="BM68" s="399"/>
      <c r="BN68" s="399"/>
      <c r="BO68" s="399"/>
      <c r="BP68" s="399"/>
      <c r="BQ68" s="399"/>
      <c r="BR68" s="399"/>
      <c r="BS68" s="399"/>
      <c r="BT68" s="399"/>
      <c r="BU68" s="399"/>
      <c r="BV68" s="399"/>
      <c r="BW68" s="400"/>
      <c r="BX68" s="398"/>
      <c r="BY68" s="399"/>
      <c r="BZ68" s="399"/>
      <c r="CA68" s="399"/>
      <c r="CB68" s="399"/>
      <c r="CC68" s="399"/>
      <c r="CD68" s="399"/>
      <c r="CE68" s="399"/>
      <c r="CF68" s="399"/>
      <c r="CG68" s="399"/>
      <c r="CH68" s="399"/>
      <c r="CI68" s="400"/>
      <c r="CJ68" s="398"/>
      <c r="CK68" s="399"/>
      <c r="CL68" s="399"/>
      <c r="CM68" s="399"/>
      <c r="CN68" s="399"/>
      <c r="CO68" s="399"/>
      <c r="CP68" s="399"/>
      <c r="CQ68" s="399"/>
      <c r="CR68" s="399"/>
      <c r="CS68" s="399"/>
      <c r="CT68" s="399"/>
      <c r="CU68" s="400"/>
      <c r="CV68" s="398"/>
      <c r="CW68" s="399"/>
      <c r="CX68" s="399"/>
      <c r="CY68" s="399"/>
      <c r="CZ68" s="399"/>
      <c r="DA68" s="399"/>
      <c r="DB68" s="399"/>
      <c r="DC68" s="399"/>
      <c r="DD68" s="399"/>
      <c r="DE68" s="399"/>
      <c r="DF68" s="399"/>
      <c r="DG68" s="400"/>
      <c r="DH68" s="398"/>
      <c r="DI68" s="399"/>
      <c r="DJ68" s="399"/>
      <c r="DK68" s="399"/>
      <c r="DL68" s="399"/>
      <c r="DM68" s="399"/>
      <c r="DN68" s="399"/>
      <c r="DO68" s="399"/>
      <c r="DP68" s="399"/>
      <c r="DQ68" s="399"/>
      <c r="DR68" s="399"/>
      <c r="DS68" s="400"/>
      <c r="DT68" s="398"/>
      <c r="DU68" s="399"/>
      <c r="DV68" s="399"/>
      <c r="DW68" s="399"/>
      <c r="DX68" s="399"/>
      <c r="DY68" s="399"/>
      <c r="DZ68" s="399"/>
      <c r="EA68" s="399"/>
      <c r="EB68" s="399"/>
      <c r="EC68" s="399"/>
      <c r="ED68" s="399"/>
      <c r="EE68" s="400"/>
      <c r="EF68" s="398"/>
      <c r="EG68" s="399"/>
      <c r="EH68" s="399"/>
      <c r="EI68" s="399"/>
      <c r="EJ68" s="399"/>
      <c r="EK68" s="399"/>
      <c r="EL68" s="399"/>
      <c r="EM68" s="399"/>
      <c r="EN68" s="399"/>
      <c r="EO68" s="399"/>
      <c r="EP68" s="399"/>
      <c r="EQ68" s="400"/>
      <c r="ER68" s="398"/>
      <c r="ES68" s="399"/>
      <c r="ET68" s="399"/>
      <c r="EU68" s="399"/>
      <c r="EV68" s="399"/>
      <c r="EW68" s="399"/>
      <c r="EX68" s="399"/>
      <c r="EY68" s="399"/>
      <c r="EZ68" s="399"/>
      <c r="FA68" s="399"/>
      <c r="FB68" s="399"/>
      <c r="FC68" s="400"/>
    </row>
    <row r="69" spans="1:163" s="224" customFormat="1" ht="8.4499999999999993" customHeight="1" x14ac:dyDescent="0.2">
      <c r="A69" s="405" t="s">
        <v>487</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6"/>
      <c r="AL69" s="406"/>
      <c r="AM69" s="406"/>
      <c r="AN69" s="407"/>
      <c r="AO69" s="395"/>
      <c r="AP69" s="396"/>
      <c r="AQ69" s="396"/>
      <c r="AR69" s="396"/>
      <c r="AS69" s="396"/>
      <c r="AT69" s="396"/>
      <c r="AU69" s="396"/>
      <c r="AV69" s="396"/>
      <c r="AW69" s="396"/>
      <c r="AX69" s="396"/>
      <c r="AY69" s="396"/>
      <c r="AZ69" s="396"/>
      <c r="BA69" s="397"/>
      <c r="BB69" s="401"/>
      <c r="BC69" s="402"/>
      <c r="BD69" s="402"/>
      <c r="BE69" s="402"/>
      <c r="BF69" s="402"/>
      <c r="BG69" s="402"/>
      <c r="BH69" s="402"/>
      <c r="BI69" s="402"/>
      <c r="BJ69" s="402"/>
      <c r="BK69" s="403"/>
      <c r="BL69" s="401"/>
      <c r="BM69" s="402"/>
      <c r="BN69" s="402"/>
      <c r="BO69" s="402"/>
      <c r="BP69" s="402"/>
      <c r="BQ69" s="402"/>
      <c r="BR69" s="402"/>
      <c r="BS69" s="402"/>
      <c r="BT69" s="402"/>
      <c r="BU69" s="402"/>
      <c r="BV69" s="402"/>
      <c r="BW69" s="403"/>
      <c r="BX69" s="401"/>
      <c r="BY69" s="402"/>
      <c r="BZ69" s="402"/>
      <c r="CA69" s="402"/>
      <c r="CB69" s="402"/>
      <c r="CC69" s="402"/>
      <c r="CD69" s="402"/>
      <c r="CE69" s="402"/>
      <c r="CF69" s="402"/>
      <c r="CG69" s="402"/>
      <c r="CH69" s="402"/>
      <c r="CI69" s="403"/>
      <c r="CJ69" s="401"/>
      <c r="CK69" s="402"/>
      <c r="CL69" s="402"/>
      <c r="CM69" s="402"/>
      <c r="CN69" s="402"/>
      <c r="CO69" s="402"/>
      <c r="CP69" s="402"/>
      <c r="CQ69" s="402"/>
      <c r="CR69" s="402"/>
      <c r="CS69" s="402"/>
      <c r="CT69" s="402"/>
      <c r="CU69" s="403"/>
      <c r="CV69" s="401"/>
      <c r="CW69" s="402"/>
      <c r="CX69" s="402"/>
      <c r="CY69" s="402"/>
      <c r="CZ69" s="402"/>
      <c r="DA69" s="402"/>
      <c r="DB69" s="402"/>
      <c r="DC69" s="402"/>
      <c r="DD69" s="402"/>
      <c r="DE69" s="402"/>
      <c r="DF69" s="402"/>
      <c r="DG69" s="403"/>
      <c r="DH69" s="401"/>
      <c r="DI69" s="402"/>
      <c r="DJ69" s="402"/>
      <c r="DK69" s="402"/>
      <c r="DL69" s="402"/>
      <c r="DM69" s="402"/>
      <c r="DN69" s="402"/>
      <c r="DO69" s="402"/>
      <c r="DP69" s="402"/>
      <c r="DQ69" s="402"/>
      <c r="DR69" s="402"/>
      <c r="DS69" s="403"/>
      <c r="DT69" s="401"/>
      <c r="DU69" s="402"/>
      <c r="DV69" s="402"/>
      <c r="DW69" s="402"/>
      <c r="DX69" s="402"/>
      <c r="DY69" s="402"/>
      <c r="DZ69" s="402"/>
      <c r="EA69" s="402"/>
      <c r="EB69" s="402"/>
      <c r="EC69" s="402"/>
      <c r="ED69" s="402"/>
      <c r="EE69" s="403"/>
      <c r="EF69" s="401"/>
      <c r="EG69" s="402"/>
      <c r="EH69" s="402"/>
      <c r="EI69" s="402"/>
      <c r="EJ69" s="402"/>
      <c r="EK69" s="402"/>
      <c r="EL69" s="402"/>
      <c r="EM69" s="402"/>
      <c r="EN69" s="402"/>
      <c r="EO69" s="402"/>
      <c r="EP69" s="402"/>
      <c r="EQ69" s="403"/>
      <c r="ER69" s="401"/>
      <c r="ES69" s="402"/>
      <c r="ET69" s="402"/>
      <c r="EU69" s="402"/>
      <c r="EV69" s="402"/>
      <c r="EW69" s="402"/>
      <c r="EX69" s="402"/>
      <c r="EY69" s="402"/>
      <c r="EZ69" s="402"/>
      <c r="FA69" s="402"/>
      <c r="FB69" s="402"/>
      <c r="FC69" s="403"/>
    </row>
    <row r="70" spans="1:163" s="221" customFormat="1" ht="9.1999999999999993" customHeight="1" x14ac:dyDescent="0.2">
      <c r="A70" s="335" t="s">
        <v>255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9"/>
      <c r="AL70" s="339"/>
      <c r="AM70" s="339"/>
      <c r="AN70" s="339"/>
      <c r="AO70" s="382"/>
      <c r="AP70" s="382"/>
      <c r="AQ70" s="382"/>
      <c r="AR70" s="382"/>
      <c r="AS70" s="382"/>
      <c r="AT70" s="382"/>
      <c r="AU70" s="382"/>
      <c r="AV70" s="382"/>
      <c r="AW70" s="382"/>
      <c r="AX70" s="382"/>
      <c r="AY70" s="382"/>
      <c r="AZ70" s="382"/>
      <c r="BA70" s="382"/>
      <c r="BB70" s="371"/>
      <c r="BC70" s="371"/>
      <c r="BD70" s="371"/>
      <c r="BE70" s="371"/>
      <c r="BF70" s="371"/>
      <c r="BG70" s="371"/>
      <c r="BH70" s="371"/>
      <c r="BI70" s="371"/>
      <c r="BJ70" s="371"/>
      <c r="BK70" s="371"/>
      <c r="BL70" s="385"/>
      <c r="BM70" s="386"/>
      <c r="BN70" s="386"/>
      <c r="BO70" s="386"/>
      <c r="BP70" s="386"/>
      <c r="BQ70" s="386"/>
      <c r="BR70" s="386"/>
      <c r="BS70" s="386"/>
      <c r="BT70" s="386"/>
      <c r="BU70" s="386"/>
      <c r="BV70" s="386"/>
      <c r="BW70" s="387"/>
      <c r="BX70" s="385"/>
      <c r="BY70" s="386"/>
      <c r="BZ70" s="386"/>
      <c r="CA70" s="386"/>
      <c r="CB70" s="386"/>
      <c r="CC70" s="386"/>
      <c r="CD70" s="386"/>
      <c r="CE70" s="386"/>
      <c r="CF70" s="386"/>
      <c r="CG70" s="386"/>
      <c r="CH70" s="386"/>
      <c r="CI70" s="387"/>
      <c r="CJ70" s="385"/>
      <c r="CK70" s="386"/>
      <c r="CL70" s="386"/>
      <c r="CM70" s="386"/>
      <c r="CN70" s="386"/>
      <c r="CO70" s="386"/>
      <c r="CP70" s="386"/>
      <c r="CQ70" s="386"/>
      <c r="CR70" s="386"/>
      <c r="CS70" s="386"/>
      <c r="CT70" s="386"/>
      <c r="CU70" s="387"/>
      <c r="CV70" s="385"/>
      <c r="CW70" s="386"/>
      <c r="CX70" s="386"/>
      <c r="CY70" s="386"/>
      <c r="CZ70" s="386"/>
      <c r="DA70" s="386"/>
      <c r="DB70" s="386"/>
      <c r="DC70" s="386"/>
      <c r="DD70" s="386"/>
      <c r="DE70" s="386"/>
      <c r="DF70" s="386"/>
      <c r="DG70" s="387"/>
      <c r="DH70" s="385"/>
      <c r="DI70" s="386"/>
      <c r="DJ70" s="386"/>
      <c r="DK70" s="386"/>
      <c r="DL70" s="386"/>
      <c r="DM70" s="386"/>
      <c r="DN70" s="386"/>
      <c r="DO70" s="386"/>
      <c r="DP70" s="386"/>
      <c r="DQ70" s="386"/>
      <c r="DR70" s="386"/>
      <c r="DS70" s="387"/>
      <c r="DT70" s="385"/>
      <c r="DU70" s="386"/>
      <c r="DV70" s="386"/>
      <c r="DW70" s="386"/>
      <c r="DX70" s="386"/>
      <c r="DY70" s="386"/>
      <c r="DZ70" s="386"/>
      <c r="EA70" s="386"/>
      <c r="EB70" s="386"/>
      <c r="EC70" s="386"/>
      <c r="ED70" s="386"/>
      <c r="EE70" s="387"/>
      <c r="EF70" s="385"/>
      <c r="EG70" s="386"/>
      <c r="EH70" s="386"/>
      <c r="EI70" s="386"/>
      <c r="EJ70" s="386"/>
      <c r="EK70" s="386"/>
      <c r="EL70" s="386"/>
      <c r="EM70" s="386"/>
      <c r="EN70" s="386"/>
      <c r="EO70" s="386"/>
      <c r="EP70" s="386"/>
      <c r="EQ70" s="387"/>
      <c r="ER70" s="385"/>
      <c r="ES70" s="386"/>
      <c r="ET70" s="386"/>
      <c r="EU70" s="386"/>
      <c r="EV70" s="386"/>
      <c r="EW70" s="386"/>
      <c r="EX70" s="386"/>
      <c r="EY70" s="386"/>
      <c r="EZ70" s="386"/>
      <c r="FA70" s="386"/>
      <c r="FB70" s="386"/>
      <c r="FC70" s="387"/>
    </row>
    <row r="71" spans="1:163" s="224" customFormat="1" ht="8.4499999999999993" customHeight="1" x14ac:dyDescent="0.2">
      <c r="A71" s="389" t="s">
        <v>488</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0"/>
      <c r="AL71" s="390"/>
      <c r="AM71" s="390"/>
      <c r="AN71" s="391"/>
      <c r="AO71" s="392"/>
      <c r="AP71" s="393"/>
      <c r="AQ71" s="393"/>
      <c r="AR71" s="393"/>
      <c r="AS71" s="393"/>
      <c r="AT71" s="393"/>
      <c r="AU71" s="393"/>
      <c r="AV71" s="393"/>
      <c r="AW71" s="393"/>
      <c r="AX71" s="393"/>
      <c r="AY71" s="393"/>
      <c r="AZ71" s="393"/>
      <c r="BA71" s="394"/>
      <c r="BB71" s="398"/>
      <c r="BC71" s="399"/>
      <c r="BD71" s="399"/>
      <c r="BE71" s="399"/>
      <c r="BF71" s="399"/>
      <c r="BG71" s="399"/>
      <c r="BH71" s="399"/>
      <c r="BI71" s="399"/>
      <c r="BJ71" s="399"/>
      <c r="BK71" s="400"/>
      <c r="BL71" s="398"/>
      <c r="BM71" s="399"/>
      <c r="BN71" s="399"/>
      <c r="BO71" s="399"/>
      <c r="BP71" s="399"/>
      <c r="BQ71" s="399"/>
      <c r="BR71" s="399"/>
      <c r="BS71" s="399"/>
      <c r="BT71" s="399"/>
      <c r="BU71" s="399"/>
      <c r="BV71" s="399"/>
      <c r="BW71" s="400"/>
      <c r="BX71" s="398"/>
      <c r="BY71" s="399"/>
      <c r="BZ71" s="399"/>
      <c r="CA71" s="399"/>
      <c r="CB71" s="399"/>
      <c r="CC71" s="399"/>
      <c r="CD71" s="399"/>
      <c r="CE71" s="399"/>
      <c r="CF71" s="399"/>
      <c r="CG71" s="399"/>
      <c r="CH71" s="399"/>
      <c r="CI71" s="400"/>
      <c r="CJ71" s="398"/>
      <c r="CK71" s="399"/>
      <c r="CL71" s="399"/>
      <c r="CM71" s="399"/>
      <c r="CN71" s="399"/>
      <c r="CO71" s="399"/>
      <c r="CP71" s="399"/>
      <c r="CQ71" s="399"/>
      <c r="CR71" s="399"/>
      <c r="CS71" s="399"/>
      <c r="CT71" s="399"/>
      <c r="CU71" s="400"/>
      <c r="CV71" s="398"/>
      <c r="CW71" s="399"/>
      <c r="CX71" s="399"/>
      <c r="CY71" s="399"/>
      <c r="CZ71" s="399"/>
      <c r="DA71" s="399"/>
      <c r="DB71" s="399"/>
      <c r="DC71" s="399"/>
      <c r="DD71" s="399"/>
      <c r="DE71" s="399"/>
      <c r="DF71" s="399"/>
      <c r="DG71" s="400"/>
      <c r="DH71" s="398"/>
      <c r="DI71" s="399"/>
      <c r="DJ71" s="399"/>
      <c r="DK71" s="399"/>
      <c r="DL71" s="399"/>
      <c r="DM71" s="399"/>
      <c r="DN71" s="399"/>
      <c r="DO71" s="399"/>
      <c r="DP71" s="399"/>
      <c r="DQ71" s="399"/>
      <c r="DR71" s="399"/>
      <c r="DS71" s="400"/>
      <c r="DT71" s="398"/>
      <c r="DU71" s="399"/>
      <c r="DV71" s="399"/>
      <c r="DW71" s="399"/>
      <c r="DX71" s="399"/>
      <c r="DY71" s="399"/>
      <c r="DZ71" s="399"/>
      <c r="EA71" s="399"/>
      <c r="EB71" s="399"/>
      <c r="EC71" s="399"/>
      <c r="ED71" s="399"/>
      <c r="EE71" s="400"/>
      <c r="EF71" s="398"/>
      <c r="EG71" s="399"/>
      <c r="EH71" s="399"/>
      <c r="EI71" s="399"/>
      <c r="EJ71" s="399"/>
      <c r="EK71" s="399"/>
      <c r="EL71" s="399"/>
      <c r="EM71" s="399"/>
      <c r="EN71" s="399"/>
      <c r="EO71" s="399"/>
      <c r="EP71" s="399"/>
      <c r="EQ71" s="400"/>
      <c r="ER71" s="398"/>
      <c r="ES71" s="399"/>
      <c r="ET71" s="399"/>
      <c r="EU71" s="399"/>
      <c r="EV71" s="399"/>
      <c r="EW71" s="399"/>
      <c r="EX71" s="399"/>
      <c r="EY71" s="399"/>
      <c r="EZ71" s="399"/>
      <c r="FA71" s="399"/>
      <c r="FB71" s="399"/>
      <c r="FC71" s="400"/>
    </row>
    <row r="72" spans="1:163" s="224" customFormat="1" ht="8.4499999999999993" customHeight="1" x14ac:dyDescent="0.2">
      <c r="A72" s="408" t="s">
        <v>489</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c r="AM72" s="409"/>
      <c r="AN72" s="410"/>
      <c r="AO72" s="395"/>
      <c r="AP72" s="396"/>
      <c r="AQ72" s="396"/>
      <c r="AR72" s="396"/>
      <c r="AS72" s="396"/>
      <c r="AT72" s="396"/>
      <c r="AU72" s="396"/>
      <c r="AV72" s="396"/>
      <c r="AW72" s="396"/>
      <c r="AX72" s="396"/>
      <c r="AY72" s="396"/>
      <c r="AZ72" s="396"/>
      <c r="BA72" s="397"/>
      <c r="BB72" s="401"/>
      <c r="BC72" s="402"/>
      <c r="BD72" s="402"/>
      <c r="BE72" s="402"/>
      <c r="BF72" s="402"/>
      <c r="BG72" s="402"/>
      <c r="BH72" s="402"/>
      <c r="BI72" s="402"/>
      <c r="BJ72" s="402"/>
      <c r="BK72" s="403"/>
      <c r="BL72" s="401"/>
      <c r="BM72" s="402"/>
      <c r="BN72" s="402"/>
      <c r="BO72" s="402"/>
      <c r="BP72" s="402"/>
      <c r="BQ72" s="402"/>
      <c r="BR72" s="402"/>
      <c r="BS72" s="402"/>
      <c r="BT72" s="402"/>
      <c r="BU72" s="402"/>
      <c r="BV72" s="402"/>
      <c r="BW72" s="403"/>
      <c r="BX72" s="401"/>
      <c r="BY72" s="402"/>
      <c r="BZ72" s="402"/>
      <c r="CA72" s="402"/>
      <c r="CB72" s="402"/>
      <c r="CC72" s="402"/>
      <c r="CD72" s="402"/>
      <c r="CE72" s="402"/>
      <c r="CF72" s="402"/>
      <c r="CG72" s="402"/>
      <c r="CH72" s="402"/>
      <c r="CI72" s="403"/>
      <c r="CJ72" s="401"/>
      <c r="CK72" s="402"/>
      <c r="CL72" s="402"/>
      <c r="CM72" s="402"/>
      <c r="CN72" s="402"/>
      <c r="CO72" s="402"/>
      <c r="CP72" s="402"/>
      <c r="CQ72" s="402"/>
      <c r="CR72" s="402"/>
      <c r="CS72" s="402"/>
      <c r="CT72" s="402"/>
      <c r="CU72" s="403"/>
      <c r="CV72" s="401"/>
      <c r="CW72" s="402"/>
      <c r="CX72" s="402"/>
      <c r="CY72" s="402"/>
      <c r="CZ72" s="402"/>
      <c r="DA72" s="402"/>
      <c r="DB72" s="402"/>
      <c r="DC72" s="402"/>
      <c r="DD72" s="402"/>
      <c r="DE72" s="402"/>
      <c r="DF72" s="402"/>
      <c r="DG72" s="403"/>
      <c r="DH72" s="401"/>
      <c r="DI72" s="402"/>
      <c r="DJ72" s="402"/>
      <c r="DK72" s="402"/>
      <c r="DL72" s="402"/>
      <c r="DM72" s="402"/>
      <c r="DN72" s="402"/>
      <c r="DO72" s="402"/>
      <c r="DP72" s="402"/>
      <c r="DQ72" s="402"/>
      <c r="DR72" s="402"/>
      <c r="DS72" s="403"/>
      <c r="DT72" s="401"/>
      <c r="DU72" s="402"/>
      <c r="DV72" s="402"/>
      <c r="DW72" s="402"/>
      <c r="DX72" s="402"/>
      <c r="DY72" s="402"/>
      <c r="DZ72" s="402"/>
      <c r="EA72" s="402"/>
      <c r="EB72" s="402"/>
      <c r="EC72" s="402"/>
      <c r="ED72" s="402"/>
      <c r="EE72" s="403"/>
      <c r="EF72" s="401"/>
      <c r="EG72" s="402"/>
      <c r="EH72" s="402"/>
      <c r="EI72" s="402"/>
      <c r="EJ72" s="402"/>
      <c r="EK72" s="402"/>
      <c r="EL72" s="402"/>
      <c r="EM72" s="402"/>
      <c r="EN72" s="402"/>
      <c r="EO72" s="402"/>
      <c r="EP72" s="402"/>
      <c r="EQ72" s="403"/>
      <c r="ER72" s="401"/>
      <c r="ES72" s="402"/>
      <c r="ET72" s="402"/>
      <c r="EU72" s="402"/>
      <c r="EV72" s="402"/>
      <c r="EW72" s="402"/>
      <c r="EX72" s="402"/>
      <c r="EY72" s="402"/>
      <c r="EZ72" s="402"/>
      <c r="FA72" s="402"/>
      <c r="FB72" s="402"/>
      <c r="FC72" s="403"/>
    </row>
    <row r="73" spans="1:163" s="221" customFormat="1" ht="9.1999999999999993" customHeight="1" x14ac:dyDescent="0.2">
      <c r="A73" s="335" t="s">
        <v>254</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39"/>
      <c r="AL73" s="339"/>
      <c r="AM73" s="339"/>
      <c r="AN73" s="339"/>
      <c r="AO73" s="382"/>
      <c r="AP73" s="382"/>
      <c r="AQ73" s="382"/>
      <c r="AR73" s="382"/>
      <c r="AS73" s="382"/>
      <c r="AT73" s="382"/>
      <c r="AU73" s="382"/>
      <c r="AV73" s="382"/>
      <c r="AW73" s="382"/>
      <c r="AX73" s="382"/>
      <c r="AY73" s="382"/>
      <c r="AZ73" s="382"/>
      <c r="BA73" s="382"/>
      <c r="BB73" s="413"/>
      <c r="BC73" s="413"/>
      <c r="BD73" s="413"/>
      <c r="BE73" s="413"/>
      <c r="BF73" s="413"/>
      <c r="BG73" s="413"/>
      <c r="BH73" s="413"/>
      <c r="BI73" s="413"/>
      <c r="BJ73" s="413"/>
      <c r="BK73" s="413"/>
      <c r="BL73" s="413"/>
      <c r="BM73" s="413"/>
      <c r="BN73" s="413"/>
      <c r="BO73" s="413"/>
      <c r="BP73" s="413"/>
      <c r="BQ73" s="413"/>
      <c r="BR73" s="413"/>
      <c r="BS73" s="413"/>
      <c r="BT73" s="413"/>
      <c r="BU73" s="413"/>
      <c r="BV73" s="413"/>
      <c r="BW73" s="413"/>
      <c r="BX73" s="413"/>
      <c r="BY73" s="413"/>
      <c r="BZ73" s="413"/>
      <c r="CA73" s="413"/>
      <c r="CB73" s="413"/>
      <c r="CC73" s="413"/>
      <c r="CD73" s="413"/>
      <c r="CE73" s="413"/>
      <c r="CF73" s="413"/>
      <c r="CG73" s="413"/>
      <c r="CH73" s="413"/>
      <c r="CI73" s="413"/>
      <c r="CJ73" s="413"/>
      <c r="CK73" s="413"/>
      <c r="CL73" s="413"/>
      <c r="CM73" s="413"/>
      <c r="CN73" s="413"/>
      <c r="CO73" s="413"/>
      <c r="CP73" s="413"/>
      <c r="CQ73" s="413"/>
      <c r="CR73" s="413"/>
      <c r="CS73" s="413"/>
      <c r="CT73" s="413"/>
      <c r="CU73" s="413"/>
      <c r="CV73" s="413"/>
      <c r="CW73" s="413"/>
      <c r="CX73" s="413"/>
      <c r="CY73" s="413"/>
      <c r="CZ73" s="413"/>
      <c r="DA73" s="413"/>
      <c r="DB73" s="413"/>
      <c r="DC73" s="413"/>
      <c r="DD73" s="413"/>
      <c r="DE73" s="413"/>
      <c r="DF73" s="413"/>
      <c r="DG73" s="413"/>
      <c r="DH73" s="413"/>
      <c r="DI73" s="413"/>
      <c r="DJ73" s="413"/>
      <c r="DK73" s="413"/>
      <c r="DL73" s="413"/>
      <c r="DM73" s="413"/>
      <c r="DN73" s="413"/>
      <c r="DO73" s="413"/>
      <c r="DP73" s="413"/>
      <c r="DQ73" s="413"/>
      <c r="DR73" s="413"/>
      <c r="DS73" s="413"/>
      <c r="DT73" s="413"/>
      <c r="DU73" s="413"/>
      <c r="DV73" s="413"/>
      <c r="DW73" s="413"/>
      <c r="DX73" s="413"/>
      <c r="DY73" s="413"/>
      <c r="DZ73" s="413"/>
      <c r="EA73" s="413"/>
      <c r="EB73" s="413"/>
      <c r="EC73" s="413"/>
      <c r="ED73" s="413"/>
      <c r="EE73" s="413"/>
      <c r="EF73" s="413"/>
      <c r="EG73" s="413"/>
      <c r="EH73" s="413"/>
      <c r="EI73" s="413"/>
      <c r="EJ73" s="413"/>
      <c r="EK73" s="413"/>
      <c r="EL73" s="413"/>
      <c r="EM73" s="413"/>
      <c r="EN73" s="413"/>
      <c r="EO73" s="413"/>
      <c r="EP73" s="413"/>
      <c r="EQ73" s="413"/>
      <c r="ER73" s="413"/>
      <c r="ES73" s="413"/>
      <c r="ET73" s="413"/>
      <c r="EU73" s="413"/>
      <c r="EV73" s="413"/>
      <c r="EW73" s="413"/>
      <c r="EX73" s="413"/>
      <c r="EY73" s="413"/>
      <c r="EZ73" s="413"/>
      <c r="FA73" s="413"/>
      <c r="FB73" s="413"/>
      <c r="FC73" s="413"/>
    </row>
    <row r="74" spans="1:163" s="224" customFormat="1" ht="9.1999999999999993" customHeight="1" x14ac:dyDescent="0.2">
      <c r="A74" s="411" t="s">
        <v>258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2"/>
      <c r="AL74" s="412"/>
      <c r="AM74" s="412"/>
      <c r="AN74" s="412"/>
      <c r="AO74" s="382"/>
      <c r="AP74" s="382"/>
      <c r="AQ74" s="382"/>
      <c r="AR74" s="382"/>
      <c r="AS74" s="382"/>
      <c r="AT74" s="382"/>
      <c r="AU74" s="382"/>
      <c r="AV74" s="382"/>
      <c r="AW74" s="382"/>
      <c r="AX74" s="382"/>
      <c r="AY74" s="382"/>
      <c r="AZ74" s="382"/>
      <c r="BA74" s="382"/>
      <c r="BB74" s="371"/>
      <c r="BC74" s="371"/>
      <c r="BD74" s="371"/>
      <c r="BE74" s="371"/>
      <c r="BF74" s="371"/>
      <c r="BG74" s="371"/>
      <c r="BH74" s="371"/>
      <c r="BI74" s="371"/>
      <c r="BJ74" s="371"/>
      <c r="BK74" s="371"/>
      <c r="BL74" s="371"/>
      <c r="BM74" s="371"/>
      <c r="BN74" s="371"/>
      <c r="BO74" s="371"/>
      <c r="BP74" s="371"/>
      <c r="BQ74" s="371"/>
      <c r="BR74" s="371"/>
      <c r="BS74" s="371"/>
      <c r="BT74" s="371"/>
      <c r="BU74" s="371"/>
      <c r="BV74" s="371"/>
      <c r="BW74" s="371"/>
      <c r="BX74" s="371"/>
      <c r="BY74" s="371"/>
      <c r="BZ74" s="371"/>
      <c r="CA74" s="371"/>
      <c r="CB74" s="371"/>
      <c r="CC74" s="371"/>
      <c r="CD74" s="371"/>
      <c r="CE74" s="371"/>
      <c r="CF74" s="371"/>
      <c r="CG74" s="371"/>
      <c r="CH74" s="371"/>
      <c r="CI74" s="371"/>
      <c r="CJ74" s="371"/>
      <c r="CK74" s="371"/>
      <c r="CL74" s="371"/>
      <c r="CM74" s="371"/>
      <c r="CN74" s="371"/>
      <c r="CO74" s="371"/>
      <c r="CP74" s="371"/>
      <c r="CQ74" s="371"/>
      <c r="CR74" s="371"/>
      <c r="CS74" s="371"/>
      <c r="CT74" s="371"/>
      <c r="CU74" s="371"/>
      <c r="CV74" s="371"/>
      <c r="CW74" s="371"/>
      <c r="CX74" s="371"/>
      <c r="CY74" s="371"/>
      <c r="CZ74" s="371"/>
      <c r="DA74" s="371"/>
      <c r="DB74" s="371"/>
      <c r="DC74" s="371"/>
      <c r="DD74" s="371"/>
      <c r="DE74" s="371"/>
      <c r="DF74" s="371"/>
      <c r="DG74" s="371"/>
      <c r="DH74" s="371"/>
      <c r="DI74" s="371"/>
      <c r="DJ74" s="371"/>
      <c r="DK74" s="371"/>
      <c r="DL74" s="371"/>
      <c r="DM74" s="371"/>
      <c r="DN74" s="371"/>
      <c r="DO74" s="371"/>
      <c r="DP74" s="371"/>
      <c r="DQ74" s="371"/>
      <c r="DR74" s="371"/>
      <c r="DS74" s="371"/>
      <c r="DT74" s="371"/>
      <c r="DU74" s="371"/>
      <c r="DV74" s="371"/>
      <c r="DW74" s="371"/>
      <c r="DX74" s="371"/>
      <c r="DY74" s="371"/>
      <c r="DZ74" s="371"/>
      <c r="EA74" s="371"/>
      <c r="EB74" s="371"/>
      <c r="EC74" s="371"/>
      <c r="ED74" s="371"/>
      <c r="EE74" s="371"/>
      <c r="EF74" s="371"/>
      <c r="EG74" s="371"/>
      <c r="EH74" s="371"/>
      <c r="EI74" s="371"/>
      <c r="EJ74" s="371"/>
      <c r="EK74" s="371"/>
      <c r="EL74" s="371"/>
      <c r="EM74" s="371"/>
      <c r="EN74" s="371"/>
      <c r="EO74" s="371"/>
      <c r="EP74" s="371"/>
      <c r="EQ74" s="371"/>
      <c r="ER74" s="371"/>
      <c r="ES74" s="371"/>
      <c r="ET74" s="371"/>
      <c r="EU74" s="371"/>
      <c r="EV74" s="371"/>
      <c r="EW74" s="371"/>
      <c r="EX74" s="371"/>
      <c r="EY74" s="371"/>
      <c r="EZ74" s="371"/>
      <c r="FA74" s="371"/>
      <c r="FB74" s="371"/>
      <c r="FC74" s="371"/>
    </row>
    <row r="75" spans="1:163" s="221" customFormat="1" ht="23.25" customHeight="1" x14ac:dyDescent="0.2">
      <c r="A75" s="349" t="s">
        <v>253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0"/>
      <c r="AO75" s="382"/>
      <c r="AP75" s="382"/>
      <c r="AQ75" s="382"/>
      <c r="AR75" s="382"/>
      <c r="AS75" s="382"/>
      <c r="AT75" s="382"/>
      <c r="AU75" s="382"/>
      <c r="AV75" s="382"/>
      <c r="AW75" s="382"/>
      <c r="AX75" s="382"/>
      <c r="AY75" s="382"/>
      <c r="AZ75" s="382"/>
      <c r="BA75" s="382"/>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1"/>
      <c r="CD75" s="371"/>
      <c r="CE75" s="371"/>
      <c r="CF75" s="371"/>
      <c r="CG75" s="371"/>
      <c r="CH75" s="371"/>
      <c r="CI75" s="371"/>
      <c r="CJ75" s="371"/>
      <c r="CK75" s="371"/>
      <c r="CL75" s="371"/>
      <c r="CM75" s="371"/>
      <c r="CN75" s="371"/>
      <c r="CO75" s="371"/>
      <c r="CP75" s="371"/>
      <c r="CQ75" s="371"/>
      <c r="CR75" s="371"/>
      <c r="CS75" s="371"/>
      <c r="CT75" s="371"/>
      <c r="CU75" s="371"/>
      <c r="CV75" s="371"/>
      <c r="CW75" s="371"/>
      <c r="CX75" s="371"/>
      <c r="CY75" s="371"/>
      <c r="CZ75" s="371"/>
      <c r="DA75" s="371"/>
      <c r="DB75" s="371"/>
      <c r="DC75" s="371"/>
      <c r="DD75" s="371"/>
      <c r="DE75" s="371"/>
      <c r="DF75" s="371"/>
      <c r="DG75" s="371"/>
      <c r="DH75" s="371"/>
      <c r="DI75" s="371"/>
      <c r="DJ75" s="371"/>
      <c r="DK75" s="371"/>
      <c r="DL75" s="371"/>
      <c r="DM75" s="371"/>
      <c r="DN75" s="371"/>
      <c r="DO75" s="371"/>
      <c r="DP75" s="371"/>
      <c r="DQ75" s="371"/>
      <c r="DR75" s="371"/>
      <c r="DS75" s="371"/>
      <c r="DT75" s="371"/>
      <c r="DU75" s="371"/>
      <c r="DV75" s="371"/>
      <c r="DW75" s="371"/>
      <c r="DX75" s="371"/>
      <c r="DY75" s="371"/>
      <c r="DZ75" s="371"/>
      <c r="EA75" s="371"/>
      <c r="EB75" s="371"/>
      <c r="EC75" s="371"/>
      <c r="ED75" s="371"/>
      <c r="EE75" s="371"/>
      <c r="EF75" s="371"/>
      <c r="EG75" s="371"/>
      <c r="EH75" s="371"/>
      <c r="EI75" s="371"/>
      <c r="EJ75" s="371"/>
      <c r="EK75" s="371"/>
      <c r="EL75" s="371"/>
      <c r="EM75" s="371"/>
      <c r="EN75" s="371"/>
      <c r="EO75" s="371"/>
      <c r="EP75" s="371"/>
      <c r="EQ75" s="371"/>
      <c r="ER75" s="371"/>
      <c r="ES75" s="371"/>
      <c r="ET75" s="371"/>
      <c r="EU75" s="371"/>
      <c r="EV75" s="371"/>
      <c r="EW75" s="371"/>
      <c r="EX75" s="371"/>
      <c r="EY75" s="371"/>
      <c r="EZ75" s="371"/>
      <c r="FA75" s="371"/>
      <c r="FB75" s="371"/>
      <c r="FC75" s="371"/>
    </row>
    <row r="76" spans="1:163" s="224" customFormat="1" ht="24.75" customHeight="1" thickBot="1" x14ac:dyDescent="0.25">
      <c r="A76" s="414" t="s">
        <v>257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5"/>
      <c r="AL76" s="415"/>
      <c r="AM76" s="415"/>
      <c r="AN76" s="416"/>
      <c r="AO76" s="372"/>
      <c r="AP76" s="372"/>
      <c r="AQ76" s="372"/>
      <c r="AR76" s="372"/>
      <c r="AS76" s="372"/>
      <c r="AT76" s="372"/>
      <c r="AU76" s="372"/>
      <c r="AV76" s="372"/>
      <c r="AW76" s="372"/>
      <c r="AX76" s="372"/>
      <c r="AY76" s="372"/>
      <c r="AZ76" s="372"/>
      <c r="BA76" s="372"/>
      <c r="BB76" s="385"/>
      <c r="BC76" s="386"/>
      <c r="BD76" s="386"/>
      <c r="BE76" s="386"/>
      <c r="BF76" s="386"/>
      <c r="BG76" s="386"/>
      <c r="BH76" s="386"/>
      <c r="BI76" s="386"/>
      <c r="BJ76" s="386"/>
      <c r="BK76" s="387"/>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76" t="s">
        <v>256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7"/>
      <c r="AL78" s="377"/>
      <c r="AM78" s="377"/>
      <c r="AN78" s="378"/>
      <c r="AO78" s="420"/>
      <c r="AP78" s="421"/>
      <c r="AQ78" s="421"/>
      <c r="AR78" s="421"/>
      <c r="AS78" s="421"/>
      <c r="AT78" s="421"/>
      <c r="AU78" s="421"/>
      <c r="AV78" s="421"/>
      <c r="AW78" s="421"/>
      <c r="AX78" s="421"/>
      <c r="AY78" s="421"/>
      <c r="AZ78" s="421"/>
      <c r="BA78" s="422"/>
      <c r="BB78" s="417"/>
      <c r="BC78" s="418"/>
      <c r="BD78" s="418"/>
      <c r="BE78" s="418"/>
      <c r="BF78" s="418"/>
      <c r="BG78" s="418"/>
      <c r="BH78" s="418"/>
      <c r="BI78" s="418"/>
      <c r="BJ78" s="418"/>
      <c r="BK78" s="419"/>
      <c r="BL78" s="417"/>
      <c r="BM78" s="418"/>
      <c r="BN78" s="418"/>
      <c r="BO78" s="418"/>
      <c r="BP78" s="418"/>
      <c r="BQ78" s="418"/>
      <c r="BR78" s="418"/>
      <c r="BS78" s="418"/>
      <c r="BT78" s="418"/>
      <c r="BU78" s="418"/>
      <c r="BV78" s="418"/>
      <c r="BW78" s="419"/>
      <c r="BX78" s="417"/>
      <c r="BY78" s="418"/>
      <c r="BZ78" s="418"/>
      <c r="CA78" s="418"/>
      <c r="CB78" s="418"/>
      <c r="CC78" s="418"/>
      <c r="CD78" s="418"/>
      <c r="CE78" s="418"/>
      <c r="CF78" s="418"/>
      <c r="CG78" s="418"/>
      <c r="CH78" s="418"/>
      <c r="CI78" s="419"/>
      <c r="CJ78" s="417"/>
      <c r="CK78" s="418"/>
      <c r="CL78" s="418"/>
      <c r="CM78" s="418"/>
      <c r="CN78" s="418"/>
      <c r="CO78" s="418"/>
      <c r="CP78" s="418"/>
      <c r="CQ78" s="418"/>
      <c r="CR78" s="418"/>
      <c r="CS78" s="418"/>
      <c r="CT78" s="418"/>
      <c r="CU78" s="419"/>
      <c r="CV78" s="417"/>
      <c r="CW78" s="418"/>
      <c r="CX78" s="418"/>
      <c r="CY78" s="418"/>
      <c r="CZ78" s="418"/>
      <c r="DA78" s="418"/>
      <c r="DB78" s="418"/>
      <c r="DC78" s="418"/>
      <c r="DD78" s="418"/>
      <c r="DE78" s="418"/>
      <c r="DF78" s="418"/>
      <c r="DG78" s="419"/>
      <c r="DH78" s="417"/>
      <c r="DI78" s="418"/>
      <c r="DJ78" s="418"/>
      <c r="DK78" s="418"/>
      <c r="DL78" s="418"/>
      <c r="DM78" s="418"/>
      <c r="DN78" s="418"/>
      <c r="DO78" s="418"/>
      <c r="DP78" s="418"/>
      <c r="DQ78" s="418"/>
      <c r="DR78" s="418"/>
      <c r="DS78" s="419"/>
      <c r="DT78" s="417"/>
      <c r="DU78" s="418"/>
      <c r="DV78" s="418"/>
      <c r="DW78" s="418"/>
      <c r="DX78" s="418"/>
      <c r="DY78" s="418"/>
      <c r="DZ78" s="418"/>
      <c r="EA78" s="418"/>
      <c r="EB78" s="418"/>
      <c r="EC78" s="418"/>
      <c r="ED78" s="418"/>
      <c r="EE78" s="419"/>
      <c r="EF78" s="417"/>
      <c r="EG78" s="418"/>
      <c r="EH78" s="418"/>
      <c r="EI78" s="418"/>
      <c r="EJ78" s="418"/>
      <c r="EK78" s="418"/>
      <c r="EL78" s="418"/>
      <c r="EM78" s="418"/>
      <c r="EN78" s="418"/>
      <c r="EO78" s="418"/>
      <c r="EP78" s="418"/>
      <c r="EQ78" s="419"/>
      <c r="ER78" s="417"/>
      <c r="ES78" s="418"/>
      <c r="ET78" s="418"/>
      <c r="EU78" s="418"/>
      <c r="EV78" s="418"/>
      <c r="EW78" s="418"/>
      <c r="EX78" s="418"/>
      <c r="EY78" s="418"/>
      <c r="EZ78" s="418"/>
      <c r="FA78" s="418"/>
      <c r="FB78" s="418"/>
      <c r="FC78" s="419"/>
    </row>
    <row r="79" spans="1:163" s="237" customFormat="1" ht="10.5" customHeight="1" x14ac:dyDescent="0.2">
      <c r="A79" s="379"/>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0"/>
      <c r="AL79" s="380"/>
      <c r="AM79" s="380"/>
      <c r="AN79" s="381"/>
      <c r="AO79" s="423"/>
      <c r="AP79" s="424"/>
      <c r="AQ79" s="424"/>
      <c r="AR79" s="424"/>
      <c r="AS79" s="424"/>
      <c r="AT79" s="424"/>
      <c r="AU79" s="424"/>
      <c r="AV79" s="424"/>
      <c r="AW79" s="424"/>
      <c r="AX79" s="424"/>
      <c r="AY79" s="424"/>
      <c r="AZ79" s="424"/>
      <c r="BA79" s="425"/>
      <c r="BB79" s="401"/>
      <c r="BC79" s="402"/>
      <c r="BD79" s="402"/>
      <c r="BE79" s="402"/>
      <c r="BF79" s="402"/>
      <c r="BG79" s="402"/>
      <c r="BH79" s="402"/>
      <c r="BI79" s="402"/>
      <c r="BJ79" s="402"/>
      <c r="BK79" s="403"/>
      <c r="BL79" s="401"/>
      <c r="BM79" s="402"/>
      <c r="BN79" s="402"/>
      <c r="BO79" s="402"/>
      <c r="BP79" s="402"/>
      <c r="BQ79" s="402"/>
      <c r="BR79" s="402"/>
      <c r="BS79" s="402"/>
      <c r="BT79" s="402"/>
      <c r="BU79" s="402"/>
      <c r="BV79" s="402"/>
      <c r="BW79" s="403"/>
      <c r="BX79" s="401"/>
      <c r="BY79" s="402"/>
      <c r="BZ79" s="402"/>
      <c r="CA79" s="402"/>
      <c r="CB79" s="402"/>
      <c r="CC79" s="402"/>
      <c r="CD79" s="402"/>
      <c r="CE79" s="402"/>
      <c r="CF79" s="402"/>
      <c r="CG79" s="402"/>
      <c r="CH79" s="402"/>
      <c r="CI79" s="403"/>
      <c r="CJ79" s="401"/>
      <c r="CK79" s="402"/>
      <c r="CL79" s="402"/>
      <c r="CM79" s="402"/>
      <c r="CN79" s="402"/>
      <c r="CO79" s="402"/>
      <c r="CP79" s="402"/>
      <c r="CQ79" s="402"/>
      <c r="CR79" s="402"/>
      <c r="CS79" s="402"/>
      <c r="CT79" s="402"/>
      <c r="CU79" s="403"/>
      <c r="CV79" s="401"/>
      <c r="CW79" s="402"/>
      <c r="CX79" s="402"/>
      <c r="CY79" s="402"/>
      <c r="CZ79" s="402"/>
      <c r="DA79" s="402"/>
      <c r="DB79" s="402"/>
      <c r="DC79" s="402"/>
      <c r="DD79" s="402"/>
      <c r="DE79" s="402"/>
      <c r="DF79" s="402"/>
      <c r="DG79" s="403"/>
      <c r="DH79" s="401"/>
      <c r="DI79" s="402"/>
      <c r="DJ79" s="402"/>
      <c r="DK79" s="402"/>
      <c r="DL79" s="402"/>
      <c r="DM79" s="402"/>
      <c r="DN79" s="402"/>
      <c r="DO79" s="402"/>
      <c r="DP79" s="402"/>
      <c r="DQ79" s="402"/>
      <c r="DR79" s="402"/>
      <c r="DS79" s="403"/>
      <c r="DT79" s="401"/>
      <c r="DU79" s="402"/>
      <c r="DV79" s="402"/>
      <c r="DW79" s="402"/>
      <c r="DX79" s="402"/>
      <c r="DY79" s="402"/>
      <c r="DZ79" s="402"/>
      <c r="EA79" s="402"/>
      <c r="EB79" s="402"/>
      <c r="EC79" s="402"/>
      <c r="ED79" s="402"/>
      <c r="EE79" s="403"/>
      <c r="EF79" s="401"/>
      <c r="EG79" s="402"/>
      <c r="EH79" s="402"/>
      <c r="EI79" s="402"/>
      <c r="EJ79" s="402"/>
      <c r="EK79" s="402"/>
      <c r="EL79" s="402"/>
      <c r="EM79" s="402"/>
      <c r="EN79" s="402"/>
      <c r="EO79" s="402"/>
      <c r="EP79" s="402"/>
      <c r="EQ79" s="403"/>
      <c r="ER79" s="401"/>
      <c r="ES79" s="402"/>
      <c r="ET79" s="402"/>
      <c r="EU79" s="402"/>
      <c r="EV79" s="402"/>
      <c r="EW79" s="402"/>
      <c r="EX79" s="402"/>
      <c r="EY79" s="402"/>
      <c r="EZ79" s="402"/>
      <c r="FA79" s="402"/>
      <c r="FB79" s="402"/>
      <c r="FC79" s="403"/>
    </row>
    <row r="80" spans="1:163" s="238" customFormat="1" ht="8.4499999999999993" customHeight="1" x14ac:dyDescent="0.2">
      <c r="A80" s="389" t="s">
        <v>488</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0"/>
      <c r="AL80" s="390"/>
      <c r="AM80" s="390"/>
      <c r="AN80" s="391"/>
      <c r="AO80" s="392"/>
      <c r="AP80" s="393"/>
      <c r="AQ80" s="393"/>
      <c r="AR80" s="393"/>
      <c r="AS80" s="393"/>
      <c r="AT80" s="393"/>
      <c r="AU80" s="393"/>
      <c r="AV80" s="393"/>
      <c r="AW80" s="393"/>
      <c r="AX80" s="393"/>
      <c r="AY80" s="393"/>
      <c r="AZ80" s="393"/>
      <c r="BA80" s="394"/>
      <c r="BB80" s="398"/>
      <c r="BC80" s="399"/>
      <c r="BD80" s="399"/>
      <c r="BE80" s="399"/>
      <c r="BF80" s="399"/>
      <c r="BG80" s="399"/>
      <c r="BH80" s="399"/>
      <c r="BI80" s="399"/>
      <c r="BJ80" s="399"/>
      <c r="BK80" s="400"/>
      <c r="BL80" s="398"/>
      <c r="BM80" s="399"/>
      <c r="BN80" s="399"/>
      <c r="BO80" s="399"/>
      <c r="BP80" s="399"/>
      <c r="BQ80" s="399"/>
      <c r="BR80" s="399"/>
      <c r="BS80" s="399"/>
      <c r="BT80" s="399"/>
      <c r="BU80" s="399"/>
      <c r="BV80" s="399"/>
      <c r="BW80" s="400"/>
      <c r="BX80" s="398"/>
      <c r="BY80" s="399"/>
      <c r="BZ80" s="399"/>
      <c r="CA80" s="399"/>
      <c r="CB80" s="399"/>
      <c r="CC80" s="399"/>
      <c r="CD80" s="399"/>
      <c r="CE80" s="399"/>
      <c r="CF80" s="399"/>
      <c r="CG80" s="399"/>
      <c r="CH80" s="399"/>
      <c r="CI80" s="400"/>
      <c r="CJ80" s="398"/>
      <c r="CK80" s="399"/>
      <c r="CL80" s="399"/>
      <c r="CM80" s="399"/>
      <c r="CN80" s="399"/>
      <c r="CO80" s="399"/>
      <c r="CP80" s="399"/>
      <c r="CQ80" s="399"/>
      <c r="CR80" s="399"/>
      <c r="CS80" s="399"/>
      <c r="CT80" s="399"/>
      <c r="CU80" s="400"/>
      <c r="CV80" s="398"/>
      <c r="CW80" s="399"/>
      <c r="CX80" s="399"/>
      <c r="CY80" s="399"/>
      <c r="CZ80" s="399"/>
      <c r="DA80" s="399"/>
      <c r="DB80" s="399"/>
      <c r="DC80" s="399"/>
      <c r="DD80" s="399"/>
      <c r="DE80" s="399"/>
      <c r="DF80" s="399"/>
      <c r="DG80" s="400"/>
      <c r="DH80" s="398"/>
      <c r="DI80" s="399"/>
      <c r="DJ80" s="399"/>
      <c r="DK80" s="399"/>
      <c r="DL80" s="399"/>
      <c r="DM80" s="399"/>
      <c r="DN80" s="399"/>
      <c r="DO80" s="399"/>
      <c r="DP80" s="399"/>
      <c r="DQ80" s="399"/>
      <c r="DR80" s="399"/>
      <c r="DS80" s="400"/>
      <c r="DT80" s="398"/>
      <c r="DU80" s="399"/>
      <c r="DV80" s="399"/>
      <c r="DW80" s="399"/>
      <c r="DX80" s="399"/>
      <c r="DY80" s="399"/>
      <c r="DZ80" s="399"/>
      <c r="EA80" s="399"/>
      <c r="EB80" s="399"/>
      <c r="EC80" s="399"/>
      <c r="ED80" s="399"/>
      <c r="EE80" s="400"/>
      <c r="EF80" s="398"/>
      <c r="EG80" s="399"/>
      <c r="EH80" s="399"/>
      <c r="EI80" s="399"/>
      <c r="EJ80" s="399"/>
      <c r="EK80" s="399"/>
      <c r="EL80" s="399"/>
      <c r="EM80" s="399"/>
      <c r="EN80" s="399"/>
      <c r="EO80" s="399"/>
      <c r="EP80" s="399"/>
      <c r="EQ80" s="400"/>
      <c r="ER80" s="398"/>
      <c r="ES80" s="399"/>
      <c r="ET80" s="399"/>
      <c r="EU80" s="399"/>
      <c r="EV80" s="399"/>
      <c r="EW80" s="399"/>
      <c r="EX80" s="399"/>
      <c r="EY80" s="399"/>
      <c r="EZ80" s="399"/>
      <c r="FA80" s="399"/>
      <c r="FB80" s="399"/>
      <c r="FC80" s="400"/>
    </row>
    <row r="81" spans="1:159" s="238" customFormat="1" ht="8.4499999999999993" customHeight="1" x14ac:dyDescent="0.2">
      <c r="A81" s="405" t="s">
        <v>489</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6"/>
      <c r="AL81" s="406"/>
      <c r="AM81" s="406"/>
      <c r="AN81" s="407"/>
      <c r="AO81" s="395"/>
      <c r="AP81" s="396"/>
      <c r="AQ81" s="396"/>
      <c r="AR81" s="396"/>
      <c r="AS81" s="396"/>
      <c r="AT81" s="396"/>
      <c r="AU81" s="396"/>
      <c r="AV81" s="396"/>
      <c r="AW81" s="396"/>
      <c r="AX81" s="396"/>
      <c r="AY81" s="396"/>
      <c r="AZ81" s="396"/>
      <c r="BA81" s="397"/>
      <c r="BB81" s="401"/>
      <c r="BC81" s="402"/>
      <c r="BD81" s="402"/>
      <c r="BE81" s="402"/>
      <c r="BF81" s="402"/>
      <c r="BG81" s="402"/>
      <c r="BH81" s="402"/>
      <c r="BI81" s="402"/>
      <c r="BJ81" s="402"/>
      <c r="BK81" s="403"/>
      <c r="BL81" s="401"/>
      <c r="BM81" s="402"/>
      <c r="BN81" s="402"/>
      <c r="BO81" s="402"/>
      <c r="BP81" s="402"/>
      <c r="BQ81" s="402"/>
      <c r="BR81" s="402"/>
      <c r="BS81" s="402"/>
      <c r="BT81" s="402"/>
      <c r="BU81" s="402"/>
      <c r="BV81" s="402"/>
      <c r="BW81" s="403"/>
      <c r="BX81" s="401"/>
      <c r="BY81" s="402"/>
      <c r="BZ81" s="402"/>
      <c r="CA81" s="402"/>
      <c r="CB81" s="402"/>
      <c r="CC81" s="402"/>
      <c r="CD81" s="402"/>
      <c r="CE81" s="402"/>
      <c r="CF81" s="402"/>
      <c r="CG81" s="402"/>
      <c r="CH81" s="402"/>
      <c r="CI81" s="403"/>
      <c r="CJ81" s="401"/>
      <c r="CK81" s="402"/>
      <c r="CL81" s="402"/>
      <c r="CM81" s="402"/>
      <c r="CN81" s="402"/>
      <c r="CO81" s="402"/>
      <c r="CP81" s="402"/>
      <c r="CQ81" s="402"/>
      <c r="CR81" s="402"/>
      <c r="CS81" s="402"/>
      <c r="CT81" s="402"/>
      <c r="CU81" s="403"/>
      <c r="CV81" s="401"/>
      <c r="CW81" s="402"/>
      <c r="CX81" s="402"/>
      <c r="CY81" s="402"/>
      <c r="CZ81" s="402"/>
      <c r="DA81" s="402"/>
      <c r="DB81" s="402"/>
      <c r="DC81" s="402"/>
      <c r="DD81" s="402"/>
      <c r="DE81" s="402"/>
      <c r="DF81" s="402"/>
      <c r="DG81" s="403"/>
      <c r="DH81" s="401"/>
      <c r="DI81" s="402"/>
      <c r="DJ81" s="402"/>
      <c r="DK81" s="402"/>
      <c r="DL81" s="402"/>
      <c r="DM81" s="402"/>
      <c r="DN81" s="402"/>
      <c r="DO81" s="402"/>
      <c r="DP81" s="402"/>
      <c r="DQ81" s="402"/>
      <c r="DR81" s="402"/>
      <c r="DS81" s="403"/>
      <c r="DT81" s="401"/>
      <c r="DU81" s="402"/>
      <c r="DV81" s="402"/>
      <c r="DW81" s="402"/>
      <c r="DX81" s="402"/>
      <c r="DY81" s="402"/>
      <c r="DZ81" s="402"/>
      <c r="EA81" s="402"/>
      <c r="EB81" s="402"/>
      <c r="EC81" s="402"/>
      <c r="ED81" s="402"/>
      <c r="EE81" s="403"/>
      <c r="EF81" s="401"/>
      <c r="EG81" s="402"/>
      <c r="EH81" s="402"/>
      <c r="EI81" s="402"/>
      <c r="EJ81" s="402"/>
      <c r="EK81" s="402"/>
      <c r="EL81" s="402"/>
      <c r="EM81" s="402"/>
      <c r="EN81" s="402"/>
      <c r="EO81" s="402"/>
      <c r="EP81" s="402"/>
      <c r="EQ81" s="403"/>
      <c r="ER81" s="401"/>
      <c r="ES81" s="402"/>
      <c r="ET81" s="402"/>
      <c r="EU81" s="402"/>
      <c r="EV81" s="402"/>
      <c r="EW81" s="402"/>
      <c r="EX81" s="402"/>
      <c r="EY81" s="402"/>
      <c r="EZ81" s="402"/>
      <c r="FA81" s="402"/>
      <c r="FB81" s="402"/>
      <c r="FC81" s="403"/>
    </row>
    <row r="82" spans="1:159" s="237" customFormat="1" ht="9.1999999999999993" customHeight="1" x14ac:dyDescent="0.2">
      <c r="A82" s="335" t="s">
        <v>255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82"/>
      <c r="AP82" s="382"/>
      <c r="AQ82" s="382"/>
      <c r="AR82" s="382"/>
      <c r="AS82" s="382"/>
      <c r="AT82" s="382"/>
      <c r="AU82" s="382"/>
      <c r="AV82" s="382"/>
      <c r="AW82" s="382"/>
      <c r="AX82" s="382"/>
      <c r="AY82" s="382"/>
      <c r="AZ82" s="382"/>
      <c r="BA82" s="382"/>
      <c r="BB82" s="426"/>
      <c r="BC82" s="426"/>
      <c r="BD82" s="426"/>
      <c r="BE82" s="426"/>
      <c r="BF82" s="426"/>
      <c r="BG82" s="426"/>
      <c r="BH82" s="426"/>
      <c r="BI82" s="426"/>
      <c r="BJ82" s="426"/>
      <c r="BK82" s="426"/>
      <c r="BL82" s="426"/>
      <c r="BM82" s="426"/>
      <c r="BN82" s="426"/>
      <c r="BO82" s="426"/>
      <c r="BP82" s="426"/>
      <c r="BQ82" s="426"/>
      <c r="BR82" s="426"/>
      <c r="BS82" s="426"/>
      <c r="BT82" s="426"/>
      <c r="BU82" s="426"/>
      <c r="BV82" s="426"/>
      <c r="BW82" s="426"/>
      <c r="BX82" s="426"/>
      <c r="BY82" s="426"/>
      <c r="BZ82" s="426"/>
      <c r="CA82" s="426"/>
      <c r="CB82" s="426"/>
      <c r="CC82" s="426"/>
      <c r="CD82" s="426"/>
      <c r="CE82" s="426"/>
      <c r="CF82" s="426"/>
      <c r="CG82" s="426"/>
      <c r="CH82" s="426"/>
      <c r="CI82" s="426"/>
      <c r="CJ82" s="426"/>
      <c r="CK82" s="426"/>
      <c r="CL82" s="426"/>
      <c r="CM82" s="426"/>
      <c r="CN82" s="426"/>
      <c r="CO82" s="426"/>
      <c r="CP82" s="426"/>
      <c r="CQ82" s="426"/>
      <c r="CR82" s="426"/>
      <c r="CS82" s="426"/>
      <c r="CT82" s="426"/>
      <c r="CU82" s="426"/>
      <c r="CV82" s="426"/>
      <c r="CW82" s="426"/>
      <c r="CX82" s="426"/>
      <c r="CY82" s="426"/>
      <c r="CZ82" s="426"/>
      <c r="DA82" s="426"/>
      <c r="DB82" s="426"/>
      <c r="DC82" s="426"/>
      <c r="DD82" s="426"/>
      <c r="DE82" s="426"/>
      <c r="DF82" s="426"/>
      <c r="DG82" s="426"/>
      <c r="DH82" s="426"/>
      <c r="DI82" s="426"/>
      <c r="DJ82" s="426"/>
      <c r="DK82" s="426"/>
      <c r="DL82" s="426"/>
      <c r="DM82" s="426"/>
      <c r="DN82" s="426"/>
      <c r="DO82" s="426"/>
      <c r="DP82" s="426"/>
      <c r="DQ82" s="426"/>
      <c r="DR82" s="426"/>
      <c r="DS82" s="426"/>
      <c r="DT82" s="426"/>
      <c r="DU82" s="426"/>
      <c r="DV82" s="426"/>
      <c r="DW82" s="426"/>
      <c r="DX82" s="426"/>
      <c r="DY82" s="426"/>
      <c r="DZ82" s="426"/>
      <c r="EA82" s="426"/>
      <c r="EB82" s="426"/>
      <c r="EC82" s="426"/>
      <c r="ED82" s="426"/>
      <c r="EE82" s="426"/>
      <c r="EF82" s="426"/>
      <c r="EG82" s="426"/>
      <c r="EH82" s="426"/>
      <c r="EI82" s="426"/>
      <c r="EJ82" s="426"/>
      <c r="EK82" s="426"/>
      <c r="EL82" s="426"/>
      <c r="EM82" s="426"/>
      <c r="EN82" s="426"/>
      <c r="EO82" s="426"/>
      <c r="EP82" s="426"/>
      <c r="EQ82" s="426"/>
      <c r="ER82" s="426"/>
      <c r="ES82" s="426"/>
      <c r="ET82" s="426"/>
      <c r="EU82" s="426"/>
      <c r="EV82" s="426"/>
      <c r="EW82" s="426"/>
      <c r="EX82" s="426"/>
      <c r="EY82" s="426"/>
      <c r="EZ82" s="426"/>
      <c r="FA82" s="426"/>
      <c r="FB82" s="426"/>
      <c r="FC82" s="426"/>
    </row>
    <row r="83" spans="1:159" s="237" customFormat="1" ht="9.1999999999999993" customHeight="1" x14ac:dyDescent="0.2">
      <c r="A83" s="335" t="s">
        <v>254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9"/>
      <c r="AL83" s="339"/>
      <c r="AM83" s="339"/>
      <c r="AN83" s="339"/>
      <c r="AO83" s="382"/>
      <c r="AP83" s="382"/>
      <c r="AQ83" s="382"/>
      <c r="AR83" s="382"/>
      <c r="AS83" s="382"/>
      <c r="AT83" s="382"/>
      <c r="AU83" s="382"/>
      <c r="AV83" s="382"/>
      <c r="AW83" s="382"/>
      <c r="AX83" s="382"/>
      <c r="AY83" s="382"/>
      <c r="AZ83" s="382"/>
      <c r="BA83" s="382"/>
      <c r="BB83" s="427"/>
      <c r="BC83" s="427"/>
      <c r="BD83" s="427"/>
      <c r="BE83" s="427"/>
      <c r="BF83" s="427"/>
      <c r="BG83" s="427"/>
      <c r="BH83" s="427"/>
      <c r="BI83" s="427"/>
      <c r="BJ83" s="427"/>
      <c r="BK83" s="427"/>
      <c r="BL83" s="427"/>
      <c r="BM83" s="427"/>
      <c r="BN83" s="427"/>
      <c r="BO83" s="427"/>
      <c r="BP83" s="427"/>
      <c r="BQ83" s="427"/>
      <c r="BR83" s="427"/>
      <c r="BS83" s="427"/>
      <c r="BT83" s="427"/>
      <c r="BU83" s="427"/>
      <c r="BV83" s="427"/>
      <c r="BW83" s="427"/>
      <c r="BX83" s="427"/>
      <c r="BY83" s="427"/>
      <c r="BZ83" s="427"/>
      <c r="CA83" s="427"/>
      <c r="CB83" s="427"/>
      <c r="CC83" s="427"/>
      <c r="CD83" s="427"/>
      <c r="CE83" s="427"/>
      <c r="CF83" s="427"/>
      <c r="CG83" s="427"/>
      <c r="CH83" s="427"/>
      <c r="CI83" s="427"/>
      <c r="CJ83" s="427"/>
      <c r="CK83" s="427"/>
      <c r="CL83" s="427"/>
      <c r="CM83" s="427"/>
      <c r="CN83" s="427"/>
      <c r="CO83" s="427"/>
      <c r="CP83" s="427"/>
      <c r="CQ83" s="427"/>
      <c r="CR83" s="427"/>
      <c r="CS83" s="427"/>
      <c r="CT83" s="427"/>
      <c r="CU83" s="427"/>
      <c r="CV83" s="427"/>
      <c r="CW83" s="427"/>
      <c r="CX83" s="427"/>
      <c r="CY83" s="427"/>
      <c r="CZ83" s="427"/>
      <c r="DA83" s="427"/>
      <c r="DB83" s="427"/>
      <c r="DC83" s="427"/>
      <c r="DD83" s="427"/>
      <c r="DE83" s="427"/>
      <c r="DF83" s="427"/>
      <c r="DG83" s="427"/>
      <c r="DH83" s="427"/>
      <c r="DI83" s="427"/>
      <c r="DJ83" s="427"/>
      <c r="DK83" s="427"/>
      <c r="DL83" s="427"/>
      <c r="DM83" s="427"/>
      <c r="DN83" s="427"/>
      <c r="DO83" s="427"/>
      <c r="DP83" s="427"/>
      <c r="DQ83" s="427"/>
      <c r="DR83" s="427"/>
      <c r="DS83" s="427"/>
      <c r="DT83" s="427"/>
      <c r="DU83" s="427"/>
      <c r="DV83" s="427"/>
      <c r="DW83" s="427"/>
      <c r="DX83" s="427"/>
      <c r="DY83" s="427"/>
      <c r="DZ83" s="427"/>
      <c r="EA83" s="427"/>
      <c r="EB83" s="427"/>
      <c r="EC83" s="427"/>
      <c r="ED83" s="427"/>
      <c r="EE83" s="427"/>
      <c r="EF83" s="427"/>
      <c r="EG83" s="427"/>
      <c r="EH83" s="427"/>
      <c r="EI83" s="427"/>
      <c r="EJ83" s="427"/>
      <c r="EK83" s="427"/>
      <c r="EL83" s="427"/>
      <c r="EM83" s="427"/>
      <c r="EN83" s="427"/>
      <c r="EO83" s="427"/>
      <c r="EP83" s="427"/>
      <c r="EQ83" s="427"/>
      <c r="ER83" s="427"/>
      <c r="ES83" s="427"/>
      <c r="ET83" s="427"/>
      <c r="EU83" s="427"/>
      <c r="EV83" s="427"/>
      <c r="EW83" s="427"/>
      <c r="EX83" s="427"/>
      <c r="EY83" s="427"/>
      <c r="EZ83" s="427"/>
      <c r="FA83" s="427"/>
      <c r="FB83" s="427"/>
      <c r="FC83" s="427"/>
    </row>
    <row r="84" spans="1:159" s="237" customFormat="1" ht="9.1999999999999993" customHeight="1" x14ac:dyDescent="0.2">
      <c r="A84" s="335" t="s">
        <v>253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9"/>
      <c r="AL84" s="339"/>
      <c r="AM84" s="339"/>
      <c r="AN84" s="339"/>
      <c r="AO84" s="382"/>
      <c r="AP84" s="382"/>
      <c r="AQ84" s="382"/>
      <c r="AR84" s="382"/>
      <c r="AS84" s="382"/>
      <c r="AT84" s="382"/>
      <c r="AU84" s="382"/>
      <c r="AV84" s="382"/>
      <c r="AW84" s="382"/>
      <c r="AX84" s="382"/>
      <c r="AY84" s="382"/>
      <c r="AZ84" s="382"/>
      <c r="BA84" s="382"/>
      <c r="BB84" s="426"/>
      <c r="BC84" s="426"/>
      <c r="BD84" s="426"/>
      <c r="BE84" s="426"/>
      <c r="BF84" s="426"/>
      <c r="BG84" s="426"/>
      <c r="BH84" s="426"/>
      <c r="BI84" s="426"/>
      <c r="BJ84" s="426"/>
      <c r="BK84" s="426"/>
      <c r="BL84" s="426"/>
      <c r="BM84" s="426"/>
      <c r="BN84" s="426"/>
      <c r="BO84" s="426"/>
      <c r="BP84" s="426"/>
      <c r="BQ84" s="426"/>
      <c r="BR84" s="426"/>
      <c r="BS84" s="426"/>
      <c r="BT84" s="426"/>
      <c r="BU84" s="426"/>
      <c r="BV84" s="426"/>
      <c r="BW84" s="426"/>
      <c r="BX84" s="426"/>
      <c r="BY84" s="426"/>
      <c r="BZ84" s="426"/>
      <c r="CA84" s="426"/>
      <c r="CB84" s="426"/>
      <c r="CC84" s="426"/>
      <c r="CD84" s="426"/>
      <c r="CE84" s="426"/>
      <c r="CF84" s="426"/>
      <c r="CG84" s="426"/>
      <c r="CH84" s="426"/>
      <c r="CI84" s="426"/>
      <c r="CJ84" s="426"/>
      <c r="CK84" s="426"/>
      <c r="CL84" s="426"/>
      <c r="CM84" s="426"/>
      <c r="CN84" s="426"/>
      <c r="CO84" s="426"/>
      <c r="CP84" s="426"/>
      <c r="CQ84" s="426"/>
      <c r="CR84" s="426"/>
      <c r="CS84" s="426"/>
      <c r="CT84" s="426"/>
      <c r="CU84" s="426"/>
      <c r="CV84" s="426"/>
      <c r="CW84" s="426"/>
      <c r="CX84" s="426"/>
      <c r="CY84" s="426"/>
      <c r="CZ84" s="426"/>
      <c r="DA84" s="426"/>
      <c r="DB84" s="426"/>
      <c r="DC84" s="426"/>
      <c r="DD84" s="426"/>
      <c r="DE84" s="426"/>
      <c r="DF84" s="426"/>
      <c r="DG84" s="426"/>
      <c r="DH84" s="426"/>
      <c r="DI84" s="426"/>
      <c r="DJ84" s="426"/>
      <c r="DK84" s="426"/>
      <c r="DL84" s="426"/>
      <c r="DM84" s="426"/>
      <c r="DN84" s="426"/>
      <c r="DO84" s="426"/>
      <c r="DP84" s="426"/>
      <c r="DQ84" s="426"/>
      <c r="DR84" s="426"/>
      <c r="DS84" s="426"/>
      <c r="DT84" s="426"/>
      <c r="DU84" s="426"/>
      <c r="DV84" s="426"/>
      <c r="DW84" s="426"/>
      <c r="DX84" s="426"/>
      <c r="DY84" s="426"/>
      <c r="DZ84" s="426"/>
      <c r="EA84" s="426"/>
      <c r="EB84" s="426"/>
      <c r="EC84" s="426"/>
      <c r="ED84" s="426"/>
      <c r="EE84" s="426"/>
      <c r="EF84" s="426"/>
      <c r="EG84" s="426"/>
      <c r="EH84" s="426"/>
      <c r="EI84" s="426"/>
      <c r="EJ84" s="426"/>
      <c r="EK84" s="426"/>
      <c r="EL84" s="426"/>
      <c r="EM84" s="426"/>
      <c r="EN84" s="426"/>
      <c r="EO84" s="426"/>
      <c r="EP84" s="426"/>
      <c r="EQ84" s="426"/>
      <c r="ER84" s="426"/>
      <c r="ES84" s="426"/>
      <c r="ET84" s="426"/>
      <c r="EU84" s="426"/>
      <c r="EV84" s="426"/>
      <c r="EW84" s="426"/>
      <c r="EX84" s="426"/>
      <c r="EY84" s="426"/>
      <c r="EZ84" s="426"/>
      <c r="FA84" s="426"/>
      <c r="FB84" s="426"/>
      <c r="FC84" s="426"/>
    </row>
    <row r="85" spans="1:159" s="237" customFormat="1" ht="9.1999999999999993" customHeight="1" x14ac:dyDescent="0.2">
      <c r="A85" s="335" t="s">
        <v>252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9"/>
      <c r="AL85" s="339"/>
      <c r="AM85" s="339"/>
      <c r="AN85" s="339"/>
      <c r="AO85" s="382"/>
      <c r="AP85" s="382"/>
      <c r="AQ85" s="382"/>
      <c r="AR85" s="382"/>
      <c r="AS85" s="382"/>
      <c r="AT85" s="382"/>
      <c r="AU85" s="382"/>
      <c r="AV85" s="382"/>
      <c r="AW85" s="382"/>
      <c r="AX85" s="382"/>
      <c r="AY85" s="382"/>
      <c r="AZ85" s="382"/>
      <c r="BA85" s="382"/>
      <c r="BB85" s="427"/>
      <c r="BC85" s="427"/>
      <c r="BD85" s="427"/>
      <c r="BE85" s="427"/>
      <c r="BF85" s="427"/>
      <c r="BG85" s="427"/>
      <c r="BH85" s="427"/>
      <c r="BI85" s="427"/>
      <c r="BJ85" s="427"/>
      <c r="BK85" s="427"/>
      <c r="BL85" s="427"/>
      <c r="BM85" s="427"/>
      <c r="BN85" s="427"/>
      <c r="BO85" s="427"/>
      <c r="BP85" s="427"/>
      <c r="BQ85" s="427"/>
      <c r="BR85" s="427"/>
      <c r="BS85" s="427"/>
      <c r="BT85" s="427"/>
      <c r="BU85" s="427"/>
      <c r="BV85" s="427"/>
      <c r="BW85" s="427"/>
      <c r="BX85" s="427"/>
      <c r="BY85" s="427"/>
      <c r="BZ85" s="427"/>
      <c r="CA85" s="427"/>
      <c r="CB85" s="427"/>
      <c r="CC85" s="427"/>
      <c r="CD85" s="427"/>
      <c r="CE85" s="427"/>
      <c r="CF85" s="427"/>
      <c r="CG85" s="427"/>
      <c r="CH85" s="427"/>
      <c r="CI85" s="427"/>
      <c r="CJ85" s="427"/>
      <c r="CK85" s="427"/>
      <c r="CL85" s="427"/>
      <c r="CM85" s="427"/>
      <c r="CN85" s="427"/>
      <c r="CO85" s="427"/>
      <c r="CP85" s="427"/>
      <c r="CQ85" s="427"/>
      <c r="CR85" s="427"/>
      <c r="CS85" s="427"/>
      <c r="CT85" s="427"/>
      <c r="CU85" s="427"/>
      <c r="CV85" s="427"/>
      <c r="CW85" s="427"/>
      <c r="CX85" s="427"/>
      <c r="CY85" s="427"/>
      <c r="CZ85" s="427"/>
      <c r="DA85" s="427"/>
      <c r="DB85" s="427"/>
      <c r="DC85" s="427"/>
      <c r="DD85" s="427"/>
      <c r="DE85" s="427"/>
      <c r="DF85" s="427"/>
      <c r="DG85" s="427"/>
      <c r="DH85" s="427"/>
      <c r="DI85" s="427"/>
      <c r="DJ85" s="427"/>
      <c r="DK85" s="427"/>
      <c r="DL85" s="427"/>
      <c r="DM85" s="427"/>
      <c r="DN85" s="427"/>
      <c r="DO85" s="427"/>
      <c r="DP85" s="427"/>
      <c r="DQ85" s="427"/>
      <c r="DR85" s="427"/>
      <c r="DS85" s="427"/>
      <c r="DT85" s="427"/>
      <c r="DU85" s="427"/>
      <c r="DV85" s="427"/>
      <c r="DW85" s="427"/>
      <c r="DX85" s="427"/>
      <c r="DY85" s="427"/>
      <c r="DZ85" s="427"/>
      <c r="EA85" s="427"/>
      <c r="EB85" s="427"/>
      <c r="EC85" s="427"/>
      <c r="ED85" s="427"/>
      <c r="EE85" s="427"/>
      <c r="EF85" s="427"/>
      <c r="EG85" s="427"/>
      <c r="EH85" s="427"/>
      <c r="EI85" s="427"/>
      <c r="EJ85" s="427"/>
      <c r="EK85" s="427"/>
      <c r="EL85" s="427"/>
      <c r="EM85" s="427"/>
      <c r="EN85" s="427"/>
      <c r="EO85" s="427"/>
      <c r="EP85" s="427"/>
      <c r="EQ85" s="427"/>
      <c r="ER85" s="427"/>
      <c r="ES85" s="427"/>
      <c r="ET85" s="427"/>
      <c r="EU85" s="427"/>
      <c r="EV85" s="427"/>
      <c r="EW85" s="427"/>
      <c r="EX85" s="427"/>
      <c r="EY85" s="427"/>
      <c r="EZ85" s="427"/>
      <c r="FA85" s="427"/>
      <c r="FB85" s="427"/>
      <c r="FC85" s="427"/>
    </row>
    <row r="86" spans="1:159" s="237" customFormat="1" ht="9.1999999999999993" customHeight="1" x14ac:dyDescent="0.2">
      <c r="A86" s="335" t="s">
        <v>251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39"/>
      <c r="AL86" s="339"/>
      <c r="AM86" s="339"/>
      <c r="AN86" s="339"/>
      <c r="AO86" s="382"/>
      <c r="AP86" s="382"/>
      <c r="AQ86" s="382"/>
      <c r="AR86" s="382"/>
      <c r="AS86" s="382"/>
      <c r="AT86" s="382"/>
      <c r="AU86" s="382"/>
      <c r="AV86" s="382"/>
      <c r="AW86" s="382"/>
      <c r="AX86" s="382"/>
      <c r="AY86" s="382"/>
      <c r="AZ86" s="382"/>
      <c r="BA86" s="382"/>
      <c r="BB86" s="427"/>
      <c r="BC86" s="427"/>
      <c r="BD86" s="427"/>
      <c r="BE86" s="427"/>
      <c r="BF86" s="427"/>
      <c r="BG86" s="427"/>
      <c r="BH86" s="427"/>
      <c r="BI86" s="427"/>
      <c r="BJ86" s="427"/>
      <c r="BK86" s="427"/>
      <c r="BL86" s="427"/>
      <c r="BM86" s="427"/>
      <c r="BN86" s="427"/>
      <c r="BO86" s="427"/>
      <c r="BP86" s="427"/>
      <c r="BQ86" s="427"/>
      <c r="BR86" s="427"/>
      <c r="BS86" s="427"/>
      <c r="BT86" s="427"/>
      <c r="BU86" s="427"/>
      <c r="BV86" s="427"/>
      <c r="BW86" s="427"/>
      <c r="BX86" s="427"/>
      <c r="BY86" s="427"/>
      <c r="BZ86" s="427"/>
      <c r="CA86" s="427"/>
      <c r="CB86" s="427"/>
      <c r="CC86" s="427"/>
      <c r="CD86" s="427"/>
      <c r="CE86" s="427"/>
      <c r="CF86" s="427"/>
      <c r="CG86" s="427"/>
      <c r="CH86" s="427"/>
      <c r="CI86" s="427"/>
      <c r="CJ86" s="427"/>
      <c r="CK86" s="427"/>
      <c r="CL86" s="427"/>
      <c r="CM86" s="427"/>
      <c r="CN86" s="427"/>
      <c r="CO86" s="427"/>
      <c r="CP86" s="427"/>
      <c r="CQ86" s="427"/>
      <c r="CR86" s="427"/>
      <c r="CS86" s="427"/>
      <c r="CT86" s="427"/>
      <c r="CU86" s="427"/>
      <c r="CV86" s="427"/>
      <c r="CW86" s="427"/>
      <c r="CX86" s="427"/>
      <c r="CY86" s="427"/>
      <c r="CZ86" s="427"/>
      <c r="DA86" s="427"/>
      <c r="DB86" s="427"/>
      <c r="DC86" s="427"/>
      <c r="DD86" s="427"/>
      <c r="DE86" s="427"/>
      <c r="DF86" s="427"/>
      <c r="DG86" s="427"/>
      <c r="DH86" s="427"/>
      <c r="DI86" s="427"/>
      <c r="DJ86" s="427"/>
      <c r="DK86" s="427"/>
      <c r="DL86" s="427"/>
      <c r="DM86" s="427"/>
      <c r="DN86" s="427"/>
      <c r="DO86" s="427"/>
      <c r="DP86" s="427"/>
      <c r="DQ86" s="427"/>
      <c r="DR86" s="427"/>
      <c r="DS86" s="427"/>
      <c r="DT86" s="427"/>
      <c r="DU86" s="427"/>
      <c r="DV86" s="427"/>
      <c r="DW86" s="427"/>
      <c r="DX86" s="427"/>
      <c r="DY86" s="427"/>
      <c r="DZ86" s="427"/>
      <c r="EA86" s="427"/>
      <c r="EB86" s="427"/>
      <c r="EC86" s="427"/>
      <c r="ED86" s="427"/>
      <c r="EE86" s="427"/>
      <c r="EF86" s="427"/>
      <c r="EG86" s="427"/>
      <c r="EH86" s="427"/>
      <c r="EI86" s="427"/>
      <c r="EJ86" s="427"/>
      <c r="EK86" s="427"/>
      <c r="EL86" s="427"/>
      <c r="EM86" s="427"/>
      <c r="EN86" s="427"/>
      <c r="EO86" s="427"/>
      <c r="EP86" s="427"/>
      <c r="EQ86" s="427"/>
      <c r="ER86" s="427"/>
      <c r="ES86" s="427"/>
      <c r="ET86" s="427"/>
      <c r="EU86" s="427"/>
      <c r="EV86" s="427"/>
      <c r="EW86" s="427"/>
      <c r="EX86" s="427"/>
      <c r="EY86" s="427"/>
      <c r="EZ86" s="427"/>
      <c r="FA86" s="427"/>
      <c r="FB86" s="427"/>
      <c r="FC86" s="427"/>
    </row>
    <row r="87" spans="1:159" s="237" customFormat="1" ht="13.5" customHeight="1" x14ac:dyDescent="0.2">
      <c r="A87" s="335" t="s">
        <v>250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39"/>
      <c r="AL87" s="339"/>
      <c r="AM87" s="339"/>
      <c r="AN87" s="339"/>
      <c r="AO87" s="428"/>
      <c r="AP87" s="382"/>
      <c r="AQ87" s="382"/>
      <c r="AR87" s="382"/>
      <c r="AS87" s="382"/>
      <c r="AT87" s="382"/>
      <c r="AU87" s="382"/>
      <c r="AV87" s="382"/>
      <c r="AW87" s="382"/>
      <c r="AX87" s="382"/>
      <c r="AY87" s="382"/>
      <c r="AZ87" s="382"/>
      <c r="BA87" s="382"/>
      <c r="BB87" s="427"/>
      <c r="BC87" s="427"/>
      <c r="BD87" s="427"/>
      <c r="BE87" s="427"/>
      <c r="BF87" s="427"/>
      <c r="BG87" s="427"/>
      <c r="BH87" s="427"/>
      <c r="BI87" s="427"/>
      <c r="BJ87" s="427"/>
      <c r="BK87" s="427"/>
      <c r="BL87" s="427"/>
      <c r="BM87" s="427"/>
      <c r="BN87" s="427"/>
      <c r="BO87" s="427"/>
      <c r="BP87" s="427"/>
      <c r="BQ87" s="427"/>
      <c r="BR87" s="427"/>
      <c r="BS87" s="427"/>
      <c r="BT87" s="427"/>
      <c r="BU87" s="427"/>
      <c r="BV87" s="427"/>
      <c r="BW87" s="427"/>
      <c r="BX87" s="427"/>
      <c r="BY87" s="427"/>
      <c r="BZ87" s="427"/>
      <c r="CA87" s="427"/>
      <c r="CB87" s="427"/>
      <c r="CC87" s="427"/>
      <c r="CD87" s="427"/>
      <c r="CE87" s="427"/>
      <c r="CF87" s="427"/>
      <c r="CG87" s="427"/>
      <c r="CH87" s="427"/>
      <c r="CI87" s="427"/>
      <c r="CJ87" s="427"/>
      <c r="CK87" s="427"/>
      <c r="CL87" s="427"/>
      <c r="CM87" s="427"/>
      <c r="CN87" s="427"/>
      <c r="CO87" s="427"/>
      <c r="CP87" s="427"/>
      <c r="CQ87" s="427"/>
      <c r="CR87" s="427"/>
      <c r="CS87" s="427"/>
      <c r="CT87" s="427"/>
      <c r="CU87" s="427"/>
      <c r="CV87" s="427"/>
      <c r="CW87" s="427"/>
      <c r="CX87" s="427"/>
      <c r="CY87" s="427"/>
      <c r="CZ87" s="427"/>
      <c r="DA87" s="427"/>
      <c r="DB87" s="427"/>
      <c r="DC87" s="427"/>
      <c r="DD87" s="427"/>
      <c r="DE87" s="427"/>
      <c r="DF87" s="427"/>
      <c r="DG87" s="427"/>
      <c r="DH87" s="427"/>
      <c r="DI87" s="427"/>
      <c r="DJ87" s="427"/>
      <c r="DK87" s="427"/>
      <c r="DL87" s="427"/>
      <c r="DM87" s="427"/>
      <c r="DN87" s="427"/>
      <c r="DO87" s="427"/>
      <c r="DP87" s="427"/>
      <c r="DQ87" s="427"/>
      <c r="DR87" s="427"/>
      <c r="DS87" s="427"/>
      <c r="DT87" s="427"/>
      <c r="DU87" s="427"/>
      <c r="DV87" s="427"/>
      <c r="DW87" s="427"/>
      <c r="DX87" s="427"/>
      <c r="DY87" s="427"/>
      <c r="DZ87" s="427"/>
      <c r="EA87" s="427"/>
      <c r="EB87" s="427"/>
      <c r="EC87" s="427"/>
      <c r="ED87" s="427"/>
      <c r="EE87" s="427"/>
      <c r="EF87" s="427"/>
      <c r="EG87" s="427"/>
      <c r="EH87" s="427"/>
      <c r="EI87" s="427"/>
      <c r="EJ87" s="427"/>
      <c r="EK87" s="427"/>
      <c r="EL87" s="427"/>
      <c r="EM87" s="427"/>
      <c r="EN87" s="427"/>
      <c r="EO87" s="427"/>
      <c r="EP87" s="427"/>
      <c r="EQ87" s="427"/>
      <c r="ER87" s="427"/>
      <c r="ES87" s="427"/>
      <c r="ET87" s="427"/>
      <c r="EU87" s="427"/>
      <c r="EV87" s="427"/>
      <c r="EW87" s="427"/>
      <c r="EX87" s="427"/>
      <c r="EY87" s="427"/>
      <c r="EZ87" s="427"/>
      <c r="FA87" s="427"/>
      <c r="FB87" s="427"/>
      <c r="FC87" s="427"/>
    </row>
    <row r="88" spans="1:159" s="237" customFormat="1" ht="9.1999999999999993" customHeight="1" x14ac:dyDescent="0.2">
      <c r="A88" s="335" t="s">
        <v>249</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39"/>
      <c r="AL88" s="339"/>
      <c r="AM88" s="339"/>
      <c r="AN88" s="339"/>
      <c r="AO88" s="382"/>
      <c r="AP88" s="382"/>
      <c r="AQ88" s="382"/>
      <c r="AR88" s="382"/>
      <c r="AS88" s="382"/>
      <c r="AT88" s="382"/>
      <c r="AU88" s="382"/>
      <c r="AV88" s="382"/>
      <c r="AW88" s="382"/>
      <c r="AX88" s="382"/>
      <c r="AY88" s="382"/>
      <c r="AZ88" s="382"/>
      <c r="BA88" s="382"/>
      <c r="BB88" s="427"/>
      <c r="BC88" s="427"/>
      <c r="BD88" s="427"/>
      <c r="BE88" s="427"/>
      <c r="BF88" s="427"/>
      <c r="BG88" s="427"/>
      <c r="BH88" s="427"/>
      <c r="BI88" s="427"/>
      <c r="BJ88" s="427"/>
      <c r="BK88" s="427"/>
      <c r="BL88" s="427"/>
      <c r="BM88" s="427"/>
      <c r="BN88" s="427"/>
      <c r="BO88" s="427"/>
      <c r="BP88" s="427"/>
      <c r="BQ88" s="427"/>
      <c r="BR88" s="427"/>
      <c r="BS88" s="427"/>
      <c r="BT88" s="427"/>
      <c r="BU88" s="427"/>
      <c r="BV88" s="427"/>
      <c r="BW88" s="427"/>
      <c r="BX88" s="427"/>
      <c r="BY88" s="427"/>
      <c r="BZ88" s="427"/>
      <c r="CA88" s="427"/>
      <c r="CB88" s="427"/>
      <c r="CC88" s="427"/>
      <c r="CD88" s="427"/>
      <c r="CE88" s="427"/>
      <c r="CF88" s="427"/>
      <c r="CG88" s="427"/>
      <c r="CH88" s="427"/>
      <c r="CI88" s="427"/>
      <c r="CJ88" s="427"/>
      <c r="CK88" s="427"/>
      <c r="CL88" s="427"/>
      <c r="CM88" s="427"/>
      <c r="CN88" s="427"/>
      <c r="CO88" s="427"/>
      <c r="CP88" s="427"/>
      <c r="CQ88" s="427"/>
      <c r="CR88" s="427"/>
      <c r="CS88" s="427"/>
      <c r="CT88" s="427"/>
      <c r="CU88" s="427"/>
      <c r="CV88" s="427"/>
      <c r="CW88" s="427"/>
      <c r="CX88" s="427"/>
      <c r="CY88" s="427"/>
      <c r="CZ88" s="427"/>
      <c r="DA88" s="427"/>
      <c r="DB88" s="427"/>
      <c r="DC88" s="427"/>
      <c r="DD88" s="427"/>
      <c r="DE88" s="427"/>
      <c r="DF88" s="427"/>
      <c r="DG88" s="427"/>
      <c r="DH88" s="427"/>
      <c r="DI88" s="427"/>
      <c r="DJ88" s="427"/>
      <c r="DK88" s="427"/>
      <c r="DL88" s="427"/>
      <c r="DM88" s="427"/>
      <c r="DN88" s="427"/>
      <c r="DO88" s="427"/>
      <c r="DP88" s="427"/>
      <c r="DQ88" s="427"/>
      <c r="DR88" s="427"/>
      <c r="DS88" s="427"/>
      <c r="DT88" s="427"/>
      <c r="DU88" s="427"/>
      <c r="DV88" s="427"/>
      <c r="DW88" s="427"/>
      <c r="DX88" s="427"/>
      <c r="DY88" s="427"/>
      <c r="DZ88" s="427"/>
      <c r="EA88" s="427"/>
      <c r="EB88" s="427"/>
      <c r="EC88" s="427"/>
      <c r="ED88" s="427"/>
      <c r="EE88" s="427"/>
      <c r="EF88" s="427"/>
      <c r="EG88" s="427"/>
      <c r="EH88" s="427"/>
      <c r="EI88" s="427"/>
      <c r="EJ88" s="427"/>
      <c r="EK88" s="427"/>
      <c r="EL88" s="427"/>
      <c r="EM88" s="427"/>
      <c r="EN88" s="427"/>
      <c r="EO88" s="427"/>
      <c r="EP88" s="427"/>
      <c r="EQ88" s="427"/>
      <c r="ER88" s="427"/>
      <c r="ES88" s="427"/>
      <c r="ET88" s="427"/>
      <c r="EU88" s="427"/>
      <c r="EV88" s="427"/>
      <c r="EW88" s="427"/>
      <c r="EX88" s="427"/>
      <c r="EY88" s="427"/>
      <c r="EZ88" s="427"/>
      <c r="FA88" s="427"/>
      <c r="FB88" s="427"/>
      <c r="FC88" s="427"/>
    </row>
    <row r="89" spans="1:159" s="238" customFormat="1" ht="9.1999999999999993" customHeight="1" x14ac:dyDescent="0.2">
      <c r="A89" s="411" t="s">
        <v>248</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2"/>
      <c r="AL89" s="412"/>
      <c r="AM89" s="412"/>
      <c r="AN89" s="412"/>
      <c r="AO89" s="382"/>
      <c r="AP89" s="382"/>
      <c r="AQ89" s="382"/>
      <c r="AR89" s="382"/>
      <c r="AS89" s="382"/>
      <c r="AT89" s="382"/>
      <c r="AU89" s="382"/>
      <c r="AV89" s="382"/>
      <c r="AW89" s="382"/>
      <c r="AX89" s="382"/>
      <c r="AY89" s="382"/>
      <c r="AZ89" s="382"/>
      <c r="BA89" s="382"/>
      <c r="BB89" s="434"/>
      <c r="BC89" s="435"/>
      <c r="BD89" s="435"/>
      <c r="BE89" s="435"/>
      <c r="BF89" s="435"/>
      <c r="BG89" s="435"/>
      <c r="BH89" s="435"/>
      <c r="BI89" s="435"/>
      <c r="BJ89" s="435"/>
      <c r="BK89" s="436"/>
      <c r="BL89" s="434"/>
      <c r="BM89" s="435"/>
      <c r="BN89" s="435"/>
      <c r="BO89" s="435"/>
      <c r="BP89" s="435"/>
      <c r="BQ89" s="435"/>
      <c r="BR89" s="435"/>
      <c r="BS89" s="435"/>
      <c r="BT89" s="435"/>
      <c r="BU89" s="435"/>
      <c r="BV89" s="435"/>
      <c r="BW89" s="436"/>
      <c r="BX89" s="434"/>
      <c r="BY89" s="435"/>
      <c r="BZ89" s="435"/>
      <c r="CA89" s="435"/>
      <c r="CB89" s="435"/>
      <c r="CC89" s="435"/>
      <c r="CD89" s="435"/>
      <c r="CE89" s="435"/>
      <c r="CF89" s="435"/>
      <c r="CG89" s="435"/>
      <c r="CH89" s="435"/>
      <c r="CI89" s="436"/>
      <c r="CJ89" s="434"/>
      <c r="CK89" s="435"/>
      <c r="CL89" s="435"/>
      <c r="CM89" s="435"/>
      <c r="CN89" s="435"/>
      <c r="CO89" s="435"/>
      <c r="CP89" s="435"/>
      <c r="CQ89" s="435"/>
      <c r="CR89" s="435"/>
      <c r="CS89" s="435"/>
      <c r="CT89" s="435"/>
      <c r="CU89" s="436"/>
      <c r="CV89" s="434"/>
      <c r="CW89" s="435"/>
      <c r="CX89" s="435"/>
      <c r="CY89" s="435"/>
      <c r="CZ89" s="435"/>
      <c r="DA89" s="435"/>
      <c r="DB89" s="435"/>
      <c r="DC89" s="435"/>
      <c r="DD89" s="435"/>
      <c r="DE89" s="435"/>
      <c r="DF89" s="435"/>
      <c r="DG89" s="436"/>
      <c r="DH89" s="434"/>
      <c r="DI89" s="435"/>
      <c r="DJ89" s="435"/>
      <c r="DK89" s="435"/>
      <c r="DL89" s="435"/>
      <c r="DM89" s="435"/>
      <c r="DN89" s="435"/>
      <c r="DO89" s="435"/>
      <c r="DP89" s="435"/>
      <c r="DQ89" s="435"/>
      <c r="DR89" s="435"/>
      <c r="DS89" s="436"/>
      <c r="DT89" s="434"/>
      <c r="DU89" s="435"/>
      <c r="DV89" s="435"/>
      <c r="DW89" s="435"/>
      <c r="DX89" s="435"/>
      <c r="DY89" s="435"/>
      <c r="DZ89" s="435"/>
      <c r="EA89" s="435"/>
      <c r="EB89" s="435"/>
      <c r="EC89" s="435"/>
      <c r="ED89" s="435"/>
      <c r="EE89" s="436"/>
      <c r="EF89" s="434"/>
      <c r="EG89" s="435"/>
      <c r="EH89" s="435"/>
      <c r="EI89" s="435"/>
      <c r="EJ89" s="435"/>
      <c r="EK89" s="435"/>
      <c r="EL89" s="435"/>
      <c r="EM89" s="435"/>
      <c r="EN89" s="435"/>
      <c r="EO89" s="435"/>
      <c r="EP89" s="435"/>
      <c r="EQ89" s="436"/>
      <c r="ER89" s="434"/>
      <c r="ES89" s="435"/>
      <c r="ET89" s="435"/>
      <c r="EU89" s="435"/>
      <c r="EV89" s="435"/>
      <c r="EW89" s="435"/>
      <c r="EX89" s="435"/>
      <c r="EY89" s="435"/>
      <c r="EZ89" s="435"/>
      <c r="FA89" s="435"/>
      <c r="FB89" s="435"/>
      <c r="FC89" s="436"/>
    </row>
    <row r="90" spans="1:159" s="239" customFormat="1" ht="16.5" customHeight="1" x14ac:dyDescent="0.2">
      <c r="A90" s="429" t="s">
        <v>247</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0"/>
      <c r="AL90" s="430"/>
      <c r="AM90" s="430"/>
      <c r="AN90" s="430"/>
      <c r="AO90" s="404"/>
      <c r="AP90" s="404"/>
      <c r="AQ90" s="404"/>
      <c r="AR90" s="404"/>
      <c r="AS90" s="404"/>
      <c r="AT90" s="404"/>
      <c r="AU90" s="404"/>
      <c r="AV90" s="404"/>
      <c r="AW90" s="404"/>
      <c r="AX90" s="404"/>
      <c r="AY90" s="404"/>
      <c r="AZ90" s="404"/>
      <c r="BA90" s="404"/>
      <c r="BB90" s="431"/>
      <c r="BC90" s="432"/>
      <c r="BD90" s="432"/>
      <c r="BE90" s="432"/>
      <c r="BF90" s="432"/>
      <c r="BG90" s="432"/>
      <c r="BH90" s="432"/>
      <c r="BI90" s="432"/>
      <c r="BJ90" s="432"/>
      <c r="BK90" s="433"/>
      <c r="BL90" s="431"/>
      <c r="BM90" s="432"/>
      <c r="BN90" s="432"/>
      <c r="BO90" s="432"/>
      <c r="BP90" s="432"/>
      <c r="BQ90" s="432"/>
      <c r="BR90" s="432"/>
      <c r="BS90" s="432"/>
      <c r="BT90" s="432"/>
      <c r="BU90" s="432"/>
      <c r="BV90" s="432"/>
      <c r="BW90" s="433"/>
      <c r="BX90" s="431"/>
      <c r="BY90" s="432"/>
      <c r="BZ90" s="432"/>
      <c r="CA90" s="432"/>
      <c r="CB90" s="432"/>
      <c r="CC90" s="432"/>
      <c r="CD90" s="432"/>
      <c r="CE90" s="432"/>
      <c r="CF90" s="432"/>
      <c r="CG90" s="432"/>
      <c r="CH90" s="432"/>
      <c r="CI90" s="433"/>
      <c r="CJ90" s="431"/>
      <c r="CK90" s="432"/>
      <c r="CL90" s="432"/>
      <c r="CM90" s="432"/>
      <c r="CN90" s="432"/>
      <c r="CO90" s="432"/>
      <c r="CP90" s="432"/>
      <c r="CQ90" s="432"/>
      <c r="CR90" s="432"/>
      <c r="CS90" s="432"/>
      <c r="CT90" s="432"/>
      <c r="CU90" s="433"/>
      <c r="CV90" s="431"/>
      <c r="CW90" s="432"/>
      <c r="CX90" s="432"/>
      <c r="CY90" s="432"/>
      <c r="CZ90" s="432"/>
      <c r="DA90" s="432"/>
      <c r="DB90" s="432"/>
      <c r="DC90" s="432"/>
      <c r="DD90" s="432"/>
      <c r="DE90" s="432"/>
      <c r="DF90" s="432"/>
      <c r="DG90" s="433"/>
      <c r="DH90" s="431"/>
      <c r="DI90" s="432"/>
      <c r="DJ90" s="432"/>
      <c r="DK90" s="432"/>
      <c r="DL90" s="432"/>
      <c r="DM90" s="432"/>
      <c r="DN90" s="432"/>
      <c r="DO90" s="432"/>
      <c r="DP90" s="432"/>
      <c r="DQ90" s="432"/>
      <c r="DR90" s="432"/>
      <c r="DS90" s="433"/>
      <c r="DT90" s="431"/>
      <c r="DU90" s="432"/>
      <c r="DV90" s="432"/>
      <c r="DW90" s="432"/>
      <c r="DX90" s="432"/>
      <c r="DY90" s="432"/>
      <c r="DZ90" s="432"/>
      <c r="EA90" s="432"/>
      <c r="EB90" s="432"/>
      <c r="EC90" s="432"/>
      <c r="ED90" s="432"/>
      <c r="EE90" s="433"/>
      <c r="EF90" s="431"/>
      <c r="EG90" s="432"/>
      <c r="EH90" s="432"/>
      <c r="EI90" s="432"/>
      <c r="EJ90" s="432"/>
      <c r="EK90" s="432"/>
      <c r="EL90" s="432"/>
      <c r="EM90" s="432"/>
      <c r="EN90" s="432"/>
      <c r="EO90" s="432"/>
      <c r="EP90" s="432"/>
      <c r="EQ90" s="433"/>
      <c r="ER90" s="431"/>
      <c r="ES90" s="432"/>
      <c r="ET90" s="432"/>
      <c r="EU90" s="432"/>
      <c r="EV90" s="432"/>
      <c r="EW90" s="432"/>
      <c r="EX90" s="432"/>
      <c r="EY90" s="432"/>
      <c r="EZ90" s="432"/>
      <c r="FA90" s="432"/>
      <c r="FB90" s="432"/>
      <c r="FC90" s="433"/>
    </row>
    <row r="91" spans="1:159" s="237" customFormat="1" ht="15" customHeight="1" x14ac:dyDescent="0.2">
      <c r="A91" s="335" t="s">
        <v>246</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82"/>
      <c r="AP91" s="382"/>
      <c r="AQ91" s="382"/>
      <c r="AR91" s="382"/>
      <c r="AS91" s="382"/>
      <c r="AT91" s="382"/>
      <c r="AU91" s="382"/>
      <c r="AV91" s="382"/>
      <c r="AW91" s="382"/>
      <c r="AX91" s="382"/>
      <c r="AY91" s="382"/>
      <c r="AZ91" s="382"/>
      <c r="BA91" s="382"/>
      <c r="BB91" s="427"/>
      <c r="BC91" s="427"/>
      <c r="BD91" s="427"/>
      <c r="BE91" s="427"/>
      <c r="BF91" s="427"/>
      <c r="BG91" s="427"/>
      <c r="BH91" s="427"/>
      <c r="BI91" s="427"/>
      <c r="BJ91" s="427"/>
      <c r="BK91" s="427"/>
      <c r="BL91" s="427"/>
      <c r="BM91" s="427"/>
      <c r="BN91" s="427"/>
      <c r="BO91" s="427"/>
      <c r="BP91" s="427"/>
      <c r="BQ91" s="427"/>
      <c r="BR91" s="427"/>
      <c r="BS91" s="427"/>
      <c r="BT91" s="427"/>
      <c r="BU91" s="427"/>
      <c r="BV91" s="427"/>
      <c r="BW91" s="427"/>
      <c r="BX91" s="427"/>
      <c r="BY91" s="427"/>
      <c r="BZ91" s="427"/>
      <c r="CA91" s="427"/>
      <c r="CB91" s="427"/>
      <c r="CC91" s="427"/>
      <c r="CD91" s="427"/>
      <c r="CE91" s="427"/>
      <c r="CF91" s="427"/>
      <c r="CG91" s="427"/>
      <c r="CH91" s="427"/>
      <c r="CI91" s="427"/>
      <c r="CJ91" s="427"/>
      <c r="CK91" s="427"/>
      <c r="CL91" s="427"/>
      <c r="CM91" s="427"/>
      <c r="CN91" s="427"/>
      <c r="CO91" s="427"/>
      <c r="CP91" s="427"/>
      <c r="CQ91" s="427"/>
      <c r="CR91" s="427"/>
      <c r="CS91" s="427"/>
      <c r="CT91" s="427"/>
      <c r="CU91" s="427"/>
      <c r="CV91" s="427"/>
      <c r="CW91" s="427"/>
      <c r="CX91" s="427"/>
      <c r="CY91" s="427"/>
      <c r="CZ91" s="427"/>
      <c r="DA91" s="427"/>
      <c r="DB91" s="427"/>
      <c r="DC91" s="427"/>
      <c r="DD91" s="427"/>
      <c r="DE91" s="427"/>
      <c r="DF91" s="427"/>
      <c r="DG91" s="427"/>
      <c r="DH91" s="427"/>
      <c r="DI91" s="427"/>
      <c r="DJ91" s="427"/>
      <c r="DK91" s="427"/>
      <c r="DL91" s="427"/>
      <c r="DM91" s="427"/>
      <c r="DN91" s="427"/>
      <c r="DO91" s="427"/>
      <c r="DP91" s="427"/>
      <c r="DQ91" s="427"/>
      <c r="DR91" s="427"/>
      <c r="DS91" s="427"/>
      <c r="DT91" s="427"/>
      <c r="DU91" s="427"/>
      <c r="DV91" s="427"/>
      <c r="DW91" s="427"/>
      <c r="DX91" s="427"/>
      <c r="DY91" s="427"/>
      <c r="DZ91" s="427"/>
      <c r="EA91" s="427"/>
      <c r="EB91" s="427"/>
      <c r="EC91" s="427"/>
      <c r="ED91" s="427"/>
      <c r="EE91" s="427"/>
      <c r="EF91" s="427"/>
      <c r="EG91" s="427"/>
      <c r="EH91" s="427"/>
      <c r="EI91" s="427"/>
      <c r="EJ91" s="427"/>
      <c r="EK91" s="427"/>
      <c r="EL91" s="427"/>
      <c r="EM91" s="427"/>
      <c r="EN91" s="427"/>
      <c r="EO91" s="427"/>
      <c r="EP91" s="427"/>
      <c r="EQ91" s="427"/>
      <c r="ER91" s="427"/>
      <c r="ES91" s="427"/>
      <c r="ET91" s="427"/>
      <c r="EU91" s="427"/>
      <c r="EV91" s="427"/>
      <c r="EW91" s="427"/>
      <c r="EX91" s="427"/>
      <c r="EY91" s="427"/>
      <c r="EZ91" s="427"/>
      <c r="FA91" s="427"/>
      <c r="FB91" s="427"/>
      <c r="FC91" s="427"/>
    </row>
    <row r="92" spans="1:159" s="237" customFormat="1" ht="15" customHeight="1" x14ac:dyDescent="0.2">
      <c r="A92" s="437" t="s">
        <v>490</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38"/>
      <c r="AL92" s="438"/>
      <c r="AM92" s="438"/>
      <c r="AN92" s="438"/>
      <c r="AO92" s="382"/>
      <c r="AP92" s="382"/>
      <c r="AQ92" s="382"/>
      <c r="AR92" s="382"/>
      <c r="AS92" s="382"/>
      <c r="AT92" s="382"/>
      <c r="AU92" s="382"/>
      <c r="AV92" s="382"/>
      <c r="AW92" s="382"/>
      <c r="AX92" s="382"/>
      <c r="AY92" s="382"/>
      <c r="AZ92" s="382"/>
      <c r="BA92" s="382"/>
      <c r="BB92" s="426"/>
      <c r="BC92" s="426"/>
      <c r="BD92" s="426"/>
      <c r="BE92" s="426"/>
      <c r="BF92" s="426"/>
      <c r="BG92" s="426"/>
      <c r="BH92" s="426"/>
      <c r="BI92" s="426"/>
      <c r="BJ92" s="426"/>
      <c r="BK92" s="426"/>
      <c r="BL92" s="426"/>
      <c r="BM92" s="426"/>
      <c r="BN92" s="426"/>
      <c r="BO92" s="426"/>
      <c r="BP92" s="426"/>
      <c r="BQ92" s="426"/>
      <c r="BR92" s="426"/>
      <c r="BS92" s="426"/>
      <c r="BT92" s="426"/>
      <c r="BU92" s="426"/>
      <c r="BV92" s="426"/>
      <c r="BW92" s="426"/>
      <c r="BX92" s="426"/>
      <c r="BY92" s="426"/>
      <c r="BZ92" s="426"/>
      <c r="CA92" s="426"/>
      <c r="CB92" s="426"/>
      <c r="CC92" s="426"/>
      <c r="CD92" s="426"/>
      <c r="CE92" s="426"/>
      <c r="CF92" s="426"/>
      <c r="CG92" s="426"/>
      <c r="CH92" s="426"/>
      <c r="CI92" s="426"/>
      <c r="CJ92" s="426"/>
      <c r="CK92" s="426"/>
      <c r="CL92" s="426"/>
      <c r="CM92" s="426"/>
      <c r="CN92" s="426"/>
      <c r="CO92" s="426"/>
      <c r="CP92" s="426"/>
      <c r="CQ92" s="426"/>
      <c r="CR92" s="426"/>
      <c r="CS92" s="426"/>
      <c r="CT92" s="426"/>
      <c r="CU92" s="426"/>
      <c r="CV92" s="426"/>
      <c r="CW92" s="426"/>
      <c r="CX92" s="426"/>
      <c r="CY92" s="426"/>
      <c r="CZ92" s="426"/>
      <c r="DA92" s="426"/>
      <c r="DB92" s="426"/>
      <c r="DC92" s="426"/>
      <c r="DD92" s="426"/>
      <c r="DE92" s="426"/>
      <c r="DF92" s="426"/>
      <c r="DG92" s="426"/>
      <c r="DH92" s="426"/>
      <c r="DI92" s="426"/>
      <c r="DJ92" s="426"/>
      <c r="DK92" s="426"/>
      <c r="DL92" s="426"/>
      <c r="DM92" s="426"/>
      <c r="DN92" s="426"/>
      <c r="DO92" s="426"/>
      <c r="DP92" s="426"/>
      <c r="DQ92" s="426"/>
      <c r="DR92" s="426"/>
      <c r="DS92" s="426"/>
      <c r="DT92" s="426"/>
      <c r="DU92" s="426"/>
      <c r="DV92" s="426"/>
      <c r="DW92" s="426"/>
      <c r="DX92" s="426"/>
      <c r="DY92" s="426"/>
      <c r="DZ92" s="426"/>
      <c r="EA92" s="426"/>
      <c r="EB92" s="426"/>
      <c r="EC92" s="426"/>
      <c r="ED92" s="426"/>
      <c r="EE92" s="426"/>
      <c r="EF92" s="426"/>
      <c r="EG92" s="426"/>
      <c r="EH92" s="426"/>
      <c r="EI92" s="426"/>
      <c r="EJ92" s="426"/>
      <c r="EK92" s="426"/>
      <c r="EL92" s="426"/>
      <c r="EM92" s="426"/>
      <c r="EN92" s="426"/>
      <c r="EO92" s="426"/>
      <c r="EP92" s="426"/>
      <c r="EQ92" s="426"/>
      <c r="ER92" s="426"/>
      <c r="ES92" s="426"/>
      <c r="ET92" s="426"/>
      <c r="EU92" s="426"/>
      <c r="EV92" s="426"/>
      <c r="EW92" s="426"/>
      <c r="EX92" s="426"/>
      <c r="EY92" s="426"/>
      <c r="EZ92" s="426"/>
      <c r="FA92" s="426"/>
      <c r="FB92" s="426"/>
      <c r="FC92" s="426"/>
    </row>
    <row r="93" spans="1:159" s="238" customFormat="1" ht="8.4499999999999993" customHeight="1" x14ac:dyDescent="0.2">
      <c r="A93" s="437" t="s">
        <v>491</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38"/>
      <c r="AL93" s="438"/>
      <c r="AM93" s="438"/>
      <c r="AN93" s="438"/>
      <c r="AO93" s="392"/>
      <c r="AP93" s="393"/>
      <c r="AQ93" s="393"/>
      <c r="AR93" s="393"/>
      <c r="AS93" s="393"/>
      <c r="AT93" s="393"/>
      <c r="AU93" s="393"/>
      <c r="AV93" s="393"/>
      <c r="AW93" s="393"/>
      <c r="AX93" s="393"/>
      <c r="AY93" s="393"/>
      <c r="AZ93" s="393"/>
      <c r="BA93" s="394"/>
      <c r="BB93" s="398"/>
      <c r="BC93" s="399"/>
      <c r="BD93" s="399"/>
      <c r="BE93" s="399"/>
      <c r="BF93" s="399"/>
      <c r="BG93" s="399"/>
      <c r="BH93" s="399"/>
      <c r="BI93" s="399"/>
      <c r="BJ93" s="399"/>
      <c r="BK93" s="400"/>
      <c r="BL93" s="398"/>
      <c r="BM93" s="399"/>
      <c r="BN93" s="399"/>
      <c r="BO93" s="399"/>
      <c r="BP93" s="399"/>
      <c r="BQ93" s="399"/>
      <c r="BR93" s="399"/>
      <c r="BS93" s="399"/>
      <c r="BT93" s="399"/>
      <c r="BU93" s="399"/>
      <c r="BV93" s="399"/>
      <c r="BW93" s="400"/>
      <c r="BX93" s="398"/>
      <c r="BY93" s="399"/>
      <c r="BZ93" s="399"/>
      <c r="CA93" s="399"/>
      <c r="CB93" s="399"/>
      <c r="CC93" s="399"/>
      <c r="CD93" s="399"/>
      <c r="CE93" s="399"/>
      <c r="CF93" s="399"/>
      <c r="CG93" s="399"/>
      <c r="CH93" s="399"/>
      <c r="CI93" s="400"/>
      <c r="CJ93" s="398"/>
      <c r="CK93" s="399"/>
      <c r="CL93" s="399"/>
      <c r="CM93" s="399"/>
      <c r="CN93" s="399"/>
      <c r="CO93" s="399"/>
      <c r="CP93" s="399"/>
      <c r="CQ93" s="399"/>
      <c r="CR93" s="399"/>
      <c r="CS93" s="399"/>
      <c r="CT93" s="399"/>
      <c r="CU93" s="400"/>
      <c r="CV93" s="398"/>
      <c r="CW93" s="399"/>
      <c r="CX93" s="399"/>
      <c r="CY93" s="399"/>
      <c r="CZ93" s="399"/>
      <c r="DA93" s="399"/>
      <c r="DB93" s="399"/>
      <c r="DC93" s="399"/>
      <c r="DD93" s="399"/>
      <c r="DE93" s="399"/>
      <c r="DF93" s="399"/>
      <c r="DG93" s="400"/>
      <c r="DH93" s="398"/>
      <c r="DI93" s="399"/>
      <c r="DJ93" s="399"/>
      <c r="DK93" s="399"/>
      <c r="DL93" s="399"/>
      <c r="DM93" s="399"/>
      <c r="DN93" s="399"/>
      <c r="DO93" s="399"/>
      <c r="DP93" s="399"/>
      <c r="DQ93" s="399"/>
      <c r="DR93" s="399"/>
      <c r="DS93" s="400"/>
      <c r="DT93" s="398"/>
      <c r="DU93" s="399"/>
      <c r="DV93" s="399"/>
      <c r="DW93" s="399"/>
      <c r="DX93" s="399"/>
      <c r="DY93" s="399"/>
      <c r="DZ93" s="399"/>
      <c r="EA93" s="399"/>
      <c r="EB93" s="399"/>
      <c r="EC93" s="399"/>
      <c r="ED93" s="399"/>
      <c r="EE93" s="400"/>
      <c r="EF93" s="398"/>
      <c r="EG93" s="399"/>
      <c r="EH93" s="399"/>
      <c r="EI93" s="399"/>
      <c r="EJ93" s="399"/>
      <c r="EK93" s="399"/>
      <c r="EL93" s="399"/>
      <c r="EM93" s="399"/>
      <c r="EN93" s="399"/>
      <c r="EO93" s="399"/>
      <c r="EP93" s="399"/>
      <c r="EQ93" s="400"/>
      <c r="ER93" s="398"/>
      <c r="ES93" s="399"/>
      <c r="ET93" s="399"/>
      <c r="EU93" s="399"/>
      <c r="EV93" s="399"/>
      <c r="EW93" s="399"/>
      <c r="EX93" s="399"/>
      <c r="EY93" s="399"/>
      <c r="EZ93" s="399"/>
      <c r="FA93" s="399"/>
      <c r="FB93" s="399"/>
      <c r="FC93" s="400"/>
    </row>
    <row r="94" spans="1:159" s="238" customFormat="1" ht="24.75" customHeight="1" x14ac:dyDescent="0.2">
      <c r="A94" s="405" t="s">
        <v>492</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6"/>
      <c r="AL94" s="406"/>
      <c r="AM94" s="406"/>
      <c r="AN94" s="407"/>
      <c r="AO94" s="395"/>
      <c r="AP94" s="396"/>
      <c r="AQ94" s="396"/>
      <c r="AR94" s="396"/>
      <c r="AS94" s="396"/>
      <c r="AT94" s="396"/>
      <c r="AU94" s="396"/>
      <c r="AV94" s="396"/>
      <c r="AW94" s="396"/>
      <c r="AX94" s="396"/>
      <c r="AY94" s="396"/>
      <c r="AZ94" s="396"/>
      <c r="BA94" s="397"/>
      <c r="BB94" s="401"/>
      <c r="BC94" s="402"/>
      <c r="BD94" s="402"/>
      <c r="BE94" s="402"/>
      <c r="BF94" s="402"/>
      <c r="BG94" s="402"/>
      <c r="BH94" s="402"/>
      <c r="BI94" s="402"/>
      <c r="BJ94" s="402"/>
      <c r="BK94" s="403"/>
      <c r="BL94" s="401"/>
      <c r="BM94" s="402"/>
      <c r="BN94" s="402"/>
      <c r="BO94" s="402"/>
      <c r="BP94" s="402"/>
      <c r="BQ94" s="402"/>
      <c r="BR94" s="402"/>
      <c r="BS94" s="402"/>
      <c r="BT94" s="402"/>
      <c r="BU94" s="402"/>
      <c r="BV94" s="402"/>
      <c r="BW94" s="403"/>
      <c r="BX94" s="401"/>
      <c r="BY94" s="402"/>
      <c r="BZ94" s="402"/>
      <c r="CA94" s="402"/>
      <c r="CB94" s="402"/>
      <c r="CC94" s="402"/>
      <c r="CD94" s="402"/>
      <c r="CE94" s="402"/>
      <c r="CF94" s="402"/>
      <c r="CG94" s="402"/>
      <c r="CH94" s="402"/>
      <c r="CI94" s="403"/>
      <c r="CJ94" s="401"/>
      <c r="CK94" s="402"/>
      <c r="CL94" s="402"/>
      <c r="CM94" s="402"/>
      <c r="CN94" s="402"/>
      <c r="CO94" s="402"/>
      <c r="CP94" s="402"/>
      <c r="CQ94" s="402"/>
      <c r="CR94" s="402"/>
      <c r="CS94" s="402"/>
      <c r="CT94" s="402"/>
      <c r="CU94" s="403"/>
      <c r="CV94" s="401"/>
      <c r="CW94" s="402"/>
      <c r="CX94" s="402"/>
      <c r="CY94" s="402"/>
      <c r="CZ94" s="402"/>
      <c r="DA94" s="402"/>
      <c r="DB94" s="402"/>
      <c r="DC94" s="402"/>
      <c r="DD94" s="402"/>
      <c r="DE94" s="402"/>
      <c r="DF94" s="402"/>
      <c r="DG94" s="403"/>
      <c r="DH94" s="401"/>
      <c r="DI94" s="402"/>
      <c r="DJ94" s="402"/>
      <c r="DK94" s="402"/>
      <c r="DL94" s="402"/>
      <c r="DM94" s="402"/>
      <c r="DN94" s="402"/>
      <c r="DO94" s="402"/>
      <c r="DP94" s="402"/>
      <c r="DQ94" s="402"/>
      <c r="DR94" s="402"/>
      <c r="DS94" s="403"/>
      <c r="DT94" s="401"/>
      <c r="DU94" s="402"/>
      <c r="DV94" s="402"/>
      <c r="DW94" s="402"/>
      <c r="DX94" s="402"/>
      <c r="DY94" s="402"/>
      <c r="DZ94" s="402"/>
      <c r="EA94" s="402"/>
      <c r="EB94" s="402"/>
      <c r="EC94" s="402"/>
      <c r="ED94" s="402"/>
      <c r="EE94" s="403"/>
      <c r="EF94" s="401"/>
      <c r="EG94" s="402"/>
      <c r="EH94" s="402"/>
      <c r="EI94" s="402"/>
      <c r="EJ94" s="402"/>
      <c r="EK94" s="402"/>
      <c r="EL94" s="402"/>
      <c r="EM94" s="402"/>
      <c r="EN94" s="402"/>
      <c r="EO94" s="402"/>
      <c r="EP94" s="402"/>
      <c r="EQ94" s="403"/>
      <c r="ER94" s="401"/>
      <c r="ES94" s="402"/>
      <c r="ET94" s="402"/>
      <c r="EU94" s="402"/>
      <c r="EV94" s="402"/>
      <c r="EW94" s="402"/>
      <c r="EX94" s="402"/>
      <c r="EY94" s="402"/>
      <c r="EZ94" s="402"/>
      <c r="FA94" s="402"/>
      <c r="FB94" s="402"/>
      <c r="FC94" s="403"/>
    </row>
    <row r="95" spans="1:159" s="238" customFormat="1" ht="26.25" customHeight="1" x14ac:dyDescent="0.2">
      <c r="A95" s="411" t="s">
        <v>493</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2"/>
      <c r="AL95" s="412"/>
      <c r="AM95" s="412"/>
      <c r="AN95" s="412"/>
      <c r="AO95" s="440"/>
      <c r="AP95" s="382"/>
      <c r="AQ95" s="382"/>
      <c r="AR95" s="382"/>
      <c r="AS95" s="382"/>
      <c r="AT95" s="382"/>
      <c r="AU95" s="382"/>
      <c r="AV95" s="382"/>
      <c r="AW95" s="382"/>
      <c r="AX95" s="382"/>
      <c r="AY95" s="382"/>
      <c r="AZ95" s="382"/>
      <c r="BA95" s="382"/>
      <c r="BB95" s="427"/>
      <c r="BC95" s="427"/>
      <c r="BD95" s="427"/>
      <c r="BE95" s="427"/>
      <c r="BF95" s="427"/>
      <c r="BG95" s="427"/>
      <c r="BH95" s="427"/>
      <c r="BI95" s="427"/>
      <c r="BJ95" s="427"/>
      <c r="BK95" s="427"/>
      <c r="BL95" s="427"/>
      <c r="BM95" s="427"/>
      <c r="BN95" s="427"/>
      <c r="BO95" s="427"/>
      <c r="BP95" s="427"/>
      <c r="BQ95" s="427"/>
      <c r="BR95" s="427"/>
      <c r="BS95" s="427"/>
      <c r="BT95" s="427"/>
      <c r="BU95" s="427"/>
      <c r="BV95" s="427"/>
      <c r="BW95" s="427"/>
      <c r="BX95" s="427"/>
      <c r="BY95" s="427"/>
      <c r="BZ95" s="427"/>
      <c r="CA95" s="427"/>
      <c r="CB95" s="427"/>
      <c r="CC95" s="427"/>
      <c r="CD95" s="427"/>
      <c r="CE95" s="427"/>
      <c r="CF95" s="427"/>
      <c r="CG95" s="427"/>
      <c r="CH95" s="427"/>
      <c r="CI95" s="427"/>
      <c r="CJ95" s="427"/>
      <c r="CK95" s="427"/>
      <c r="CL95" s="427"/>
      <c r="CM95" s="427"/>
      <c r="CN95" s="427"/>
      <c r="CO95" s="427"/>
      <c r="CP95" s="427"/>
      <c r="CQ95" s="427"/>
      <c r="CR95" s="427"/>
      <c r="CS95" s="427"/>
      <c r="CT95" s="427"/>
      <c r="CU95" s="427"/>
      <c r="CV95" s="427"/>
      <c r="CW95" s="427"/>
      <c r="CX95" s="427"/>
      <c r="CY95" s="427"/>
      <c r="CZ95" s="427"/>
      <c r="DA95" s="427"/>
      <c r="DB95" s="427"/>
      <c r="DC95" s="427"/>
      <c r="DD95" s="427"/>
      <c r="DE95" s="427"/>
      <c r="DF95" s="427"/>
      <c r="DG95" s="427"/>
      <c r="DH95" s="427"/>
      <c r="DI95" s="427"/>
      <c r="DJ95" s="427"/>
      <c r="DK95" s="427"/>
      <c r="DL95" s="427"/>
      <c r="DM95" s="427"/>
      <c r="DN95" s="427"/>
      <c r="DO95" s="427"/>
      <c r="DP95" s="427"/>
      <c r="DQ95" s="427"/>
      <c r="DR95" s="427"/>
      <c r="DS95" s="427"/>
      <c r="DT95" s="427"/>
      <c r="DU95" s="427"/>
      <c r="DV95" s="427"/>
      <c r="DW95" s="427"/>
      <c r="DX95" s="427"/>
      <c r="DY95" s="427"/>
      <c r="DZ95" s="427"/>
      <c r="EA95" s="427"/>
      <c r="EB95" s="427"/>
      <c r="EC95" s="427"/>
      <c r="ED95" s="427"/>
      <c r="EE95" s="427"/>
      <c r="EF95" s="427"/>
      <c r="EG95" s="427"/>
      <c r="EH95" s="427"/>
      <c r="EI95" s="427"/>
      <c r="EJ95" s="427"/>
      <c r="EK95" s="427"/>
      <c r="EL95" s="427"/>
      <c r="EM95" s="427"/>
      <c r="EN95" s="427"/>
      <c r="EO95" s="427"/>
      <c r="EP95" s="427"/>
      <c r="EQ95" s="427"/>
      <c r="ER95" s="427"/>
      <c r="ES95" s="427"/>
      <c r="ET95" s="427"/>
      <c r="EU95" s="427"/>
      <c r="EV95" s="427"/>
      <c r="EW95" s="427"/>
      <c r="EX95" s="427"/>
      <c r="EY95" s="427"/>
      <c r="EZ95" s="427"/>
      <c r="FA95" s="427"/>
      <c r="FB95" s="427"/>
      <c r="FC95" s="427"/>
    </row>
    <row r="96" spans="1:159" s="238" customFormat="1" ht="9.1999999999999993" customHeight="1" x14ac:dyDescent="0.2">
      <c r="A96" s="411" t="s">
        <v>245</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2"/>
      <c r="AL96" s="412"/>
      <c r="AM96" s="412"/>
      <c r="AN96" s="412"/>
      <c r="AO96" s="439"/>
      <c r="AP96" s="382"/>
      <c r="AQ96" s="382"/>
      <c r="AR96" s="382"/>
      <c r="AS96" s="382"/>
      <c r="AT96" s="382"/>
      <c r="AU96" s="382"/>
      <c r="AV96" s="382"/>
      <c r="AW96" s="382"/>
      <c r="AX96" s="382"/>
      <c r="AY96" s="382"/>
      <c r="AZ96" s="382"/>
      <c r="BA96" s="382"/>
      <c r="BB96" s="427"/>
      <c r="BC96" s="427"/>
      <c r="BD96" s="427"/>
      <c r="BE96" s="427"/>
      <c r="BF96" s="427"/>
      <c r="BG96" s="427"/>
      <c r="BH96" s="427"/>
      <c r="BI96" s="427"/>
      <c r="BJ96" s="427"/>
      <c r="BK96" s="427"/>
      <c r="BL96" s="427"/>
      <c r="BM96" s="427"/>
      <c r="BN96" s="427"/>
      <c r="BO96" s="427"/>
      <c r="BP96" s="427"/>
      <c r="BQ96" s="427"/>
      <c r="BR96" s="427"/>
      <c r="BS96" s="427"/>
      <c r="BT96" s="427"/>
      <c r="BU96" s="427"/>
      <c r="BV96" s="427"/>
      <c r="BW96" s="427"/>
      <c r="BX96" s="427"/>
      <c r="BY96" s="427"/>
      <c r="BZ96" s="427"/>
      <c r="CA96" s="427"/>
      <c r="CB96" s="427"/>
      <c r="CC96" s="427"/>
      <c r="CD96" s="427"/>
      <c r="CE96" s="427"/>
      <c r="CF96" s="427"/>
      <c r="CG96" s="427"/>
      <c r="CH96" s="427"/>
      <c r="CI96" s="427"/>
      <c r="CJ96" s="427"/>
      <c r="CK96" s="427"/>
      <c r="CL96" s="427"/>
      <c r="CM96" s="427"/>
      <c r="CN96" s="427"/>
      <c r="CO96" s="427"/>
      <c r="CP96" s="427"/>
      <c r="CQ96" s="427"/>
      <c r="CR96" s="427"/>
      <c r="CS96" s="427"/>
      <c r="CT96" s="427"/>
      <c r="CU96" s="427"/>
      <c r="CV96" s="427"/>
      <c r="CW96" s="427"/>
      <c r="CX96" s="427"/>
      <c r="CY96" s="427"/>
      <c r="CZ96" s="427"/>
      <c r="DA96" s="427"/>
      <c r="DB96" s="427"/>
      <c r="DC96" s="427"/>
      <c r="DD96" s="427"/>
      <c r="DE96" s="427"/>
      <c r="DF96" s="427"/>
      <c r="DG96" s="427"/>
      <c r="DH96" s="427"/>
      <c r="DI96" s="427"/>
      <c r="DJ96" s="427"/>
      <c r="DK96" s="427"/>
      <c r="DL96" s="427"/>
      <c r="DM96" s="427"/>
      <c r="DN96" s="427"/>
      <c r="DO96" s="427"/>
      <c r="DP96" s="427"/>
      <c r="DQ96" s="427"/>
      <c r="DR96" s="427"/>
      <c r="DS96" s="427"/>
      <c r="DT96" s="427"/>
      <c r="DU96" s="427"/>
      <c r="DV96" s="427"/>
      <c r="DW96" s="427"/>
      <c r="DX96" s="427"/>
      <c r="DY96" s="427"/>
      <c r="DZ96" s="427"/>
      <c r="EA96" s="427"/>
      <c r="EB96" s="427"/>
      <c r="EC96" s="427"/>
      <c r="ED96" s="427"/>
      <c r="EE96" s="427"/>
      <c r="EF96" s="427"/>
      <c r="EG96" s="427"/>
      <c r="EH96" s="427"/>
      <c r="EI96" s="427"/>
      <c r="EJ96" s="427"/>
      <c r="EK96" s="427"/>
      <c r="EL96" s="427"/>
      <c r="EM96" s="427"/>
      <c r="EN96" s="427"/>
      <c r="EO96" s="427"/>
      <c r="EP96" s="427"/>
      <c r="EQ96" s="427"/>
      <c r="ER96" s="427"/>
      <c r="ES96" s="427"/>
      <c r="ET96" s="427"/>
      <c r="EU96" s="427"/>
      <c r="EV96" s="427"/>
      <c r="EW96" s="427"/>
      <c r="EX96" s="427"/>
      <c r="EY96" s="427"/>
      <c r="EZ96" s="427"/>
      <c r="FA96" s="427"/>
      <c r="FB96" s="427"/>
      <c r="FC96" s="427"/>
    </row>
    <row r="97" spans="1:159" s="238" customFormat="1" ht="25.5" customHeight="1" x14ac:dyDescent="0.2">
      <c r="A97" s="411" t="s">
        <v>244</v>
      </c>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2"/>
      <c r="AL97" s="412"/>
      <c r="AM97" s="412"/>
      <c r="AN97" s="412"/>
      <c r="AO97" s="382"/>
      <c r="AP97" s="382"/>
      <c r="AQ97" s="382"/>
      <c r="AR97" s="382"/>
      <c r="AS97" s="382"/>
      <c r="AT97" s="382"/>
      <c r="AU97" s="382"/>
      <c r="AV97" s="382"/>
      <c r="AW97" s="382"/>
      <c r="AX97" s="382"/>
      <c r="AY97" s="382"/>
      <c r="AZ97" s="382"/>
      <c r="BA97" s="382"/>
      <c r="BB97" s="427"/>
      <c r="BC97" s="427"/>
      <c r="BD97" s="427"/>
      <c r="BE97" s="427"/>
      <c r="BF97" s="427"/>
      <c r="BG97" s="427"/>
      <c r="BH97" s="427"/>
      <c r="BI97" s="427"/>
      <c r="BJ97" s="427"/>
      <c r="BK97" s="427"/>
      <c r="BL97" s="427"/>
      <c r="BM97" s="427"/>
      <c r="BN97" s="427"/>
      <c r="BO97" s="427"/>
      <c r="BP97" s="427"/>
      <c r="BQ97" s="427"/>
      <c r="BR97" s="427"/>
      <c r="BS97" s="427"/>
      <c r="BT97" s="427"/>
      <c r="BU97" s="427"/>
      <c r="BV97" s="427"/>
      <c r="BW97" s="427"/>
      <c r="BX97" s="427"/>
      <c r="BY97" s="427"/>
      <c r="BZ97" s="427"/>
      <c r="CA97" s="427"/>
      <c r="CB97" s="427"/>
      <c r="CC97" s="427"/>
      <c r="CD97" s="427"/>
      <c r="CE97" s="427"/>
      <c r="CF97" s="427"/>
      <c r="CG97" s="427"/>
      <c r="CH97" s="427"/>
      <c r="CI97" s="427"/>
      <c r="CJ97" s="427"/>
      <c r="CK97" s="427"/>
      <c r="CL97" s="427"/>
      <c r="CM97" s="427"/>
      <c r="CN97" s="427"/>
      <c r="CO97" s="427"/>
      <c r="CP97" s="427"/>
      <c r="CQ97" s="427"/>
      <c r="CR97" s="427"/>
      <c r="CS97" s="427"/>
      <c r="CT97" s="427"/>
      <c r="CU97" s="427"/>
      <c r="CV97" s="427"/>
      <c r="CW97" s="427"/>
      <c r="CX97" s="427"/>
      <c r="CY97" s="427"/>
      <c r="CZ97" s="427"/>
      <c r="DA97" s="427"/>
      <c r="DB97" s="427"/>
      <c r="DC97" s="427"/>
      <c r="DD97" s="427"/>
      <c r="DE97" s="427"/>
      <c r="DF97" s="427"/>
      <c r="DG97" s="427"/>
      <c r="DH97" s="427"/>
      <c r="DI97" s="427"/>
      <c r="DJ97" s="427"/>
      <c r="DK97" s="427"/>
      <c r="DL97" s="427"/>
      <c r="DM97" s="427"/>
      <c r="DN97" s="427"/>
      <c r="DO97" s="427"/>
      <c r="DP97" s="427"/>
      <c r="DQ97" s="427"/>
      <c r="DR97" s="427"/>
      <c r="DS97" s="427"/>
      <c r="DT97" s="427"/>
      <c r="DU97" s="427"/>
      <c r="DV97" s="427"/>
      <c r="DW97" s="427"/>
      <c r="DX97" s="427"/>
      <c r="DY97" s="427"/>
      <c r="DZ97" s="427"/>
      <c r="EA97" s="427"/>
      <c r="EB97" s="427"/>
      <c r="EC97" s="427"/>
      <c r="ED97" s="427"/>
      <c r="EE97" s="427"/>
      <c r="EF97" s="427"/>
      <c r="EG97" s="427"/>
      <c r="EH97" s="427"/>
      <c r="EI97" s="427"/>
      <c r="EJ97" s="427"/>
      <c r="EK97" s="427"/>
      <c r="EL97" s="427"/>
      <c r="EM97" s="427"/>
      <c r="EN97" s="427"/>
      <c r="EO97" s="427"/>
      <c r="EP97" s="427"/>
      <c r="EQ97" s="427"/>
      <c r="ER97" s="427"/>
      <c r="ES97" s="427"/>
      <c r="ET97" s="427"/>
      <c r="EU97" s="427"/>
      <c r="EV97" s="427"/>
      <c r="EW97" s="427"/>
      <c r="EX97" s="427"/>
      <c r="EY97" s="427"/>
      <c r="EZ97" s="427"/>
      <c r="FA97" s="427"/>
      <c r="FB97" s="427"/>
      <c r="FC97" s="427"/>
    </row>
    <row r="98" spans="1:159" s="238" customFormat="1" ht="18" customHeight="1" thickBot="1" x14ac:dyDescent="0.25">
      <c r="A98" s="441" t="s">
        <v>243</v>
      </c>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c r="AG98" s="442"/>
      <c r="AH98" s="442"/>
      <c r="AI98" s="442"/>
      <c r="AJ98" s="442"/>
      <c r="AK98" s="442"/>
      <c r="AL98" s="442"/>
      <c r="AM98" s="442"/>
      <c r="AN98" s="442"/>
      <c r="AO98" s="372"/>
      <c r="AP98" s="372"/>
      <c r="AQ98" s="372"/>
      <c r="AR98" s="372"/>
      <c r="AS98" s="372"/>
      <c r="AT98" s="372"/>
      <c r="AU98" s="372"/>
      <c r="AV98" s="372"/>
      <c r="AW98" s="372"/>
      <c r="AX98" s="372"/>
      <c r="AY98" s="372"/>
      <c r="AZ98" s="372"/>
      <c r="BA98" s="372"/>
      <c r="BB98" s="443"/>
      <c r="BC98" s="443"/>
      <c r="BD98" s="443"/>
      <c r="BE98" s="443"/>
      <c r="BF98" s="443"/>
      <c r="BG98" s="443"/>
      <c r="BH98" s="443"/>
      <c r="BI98" s="443"/>
      <c r="BJ98" s="443"/>
      <c r="BK98" s="443"/>
      <c r="BL98" s="443"/>
      <c r="BM98" s="443"/>
      <c r="BN98" s="443"/>
      <c r="BO98" s="443"/>
      <c r="BP98" s="443"/>
      <c r="BQ98" s="443"/>
      <c r="BR98" s="443"/>
      <c r="BS98" s="443"/>
      <c r="BT98" s="443"/>
      <c r="BU98" s="443"/>
      <c r="BV98" s="443"/>
      <c r="BW98" s="443"/>
      <c r="BX98" s="443"/>
      <c r="BY98" s="443"/>
      <c r="BZ98" s="443"/>
      <c r="CA98" s="443"/>
      <c r="CB98" s="443"/>
      <c r="CC98" s="443"/>
      <c r="CD98" s="443"/>
      <c r="CE98" s="443"/>
      <c r="CF98" s="443"/>
      <c r="CG98" s="443"/>
      <c r="CH98" s="443"/>
      <c r="CI98" s="443"/>
      <c r="CJ98" s="443"/>
      <c r="CK98" s="443"/>
      <c r="CL98" s="443"/>
      <c r="CM98" s="443"/>
      <c r="CN98" s="443"/>
      <c r="CO98" s="443"/>
      <c r="CP98" s="443"/>
      <c r="CQ98" s="443"/>
      <c r="CR98" s="443"/>
      <c r="CS98" s="443"/>
      <c r="CT98" s="443"/>
      <c r="CU98" s="443"/>
      <c r="CV98" s="443"/>
      <c r="CW98" s="443"/>
      <c r="CX98" s="443"/>
      <c r="CY98" s="443"/>
      <c r="CZ98" s="443"/>
      <c r="DA98" s="443"/>
      <c r="DB98" s="443"/>
      <c r="DC98" s="443"/>
      <c r="DD98" s="443"/>
      <c r="DE98" s="443"/>
      <c r="DF98" s="443"/>
      <c r="DG98" s="443"/>
      <c r="DH98" s="443"/>
      <c r="DI98" s="443"/>
      <c r="DJ98" s="443"/>
      <c r="DK98" s="443"/>
      <c r="DL98" s="443"/>
      <c r="DM98" s="443"/>
      <c r="DN98" s="443"/>
      <c r="DO98" s="443"/>
      <c r="DP98" s="443"/>
      <c r="DQ98" s="443"/>
      <c r="DR98" s="443"/>
      <c r="DS98" s="443"/>
      <c r="DT98" s="443"/>
      <c r="DU98" s="443"/>
      <c r="DV98" s="443"/>
      <c r="DW98" s="443"/>
      <c r="DX98" s="443"/>
      <c r="DY98" s="443"/>
      <c r="DZ98" s="443"/>
      <c r="EA98" s="443"/>
      <c r="EB98" s="443"/>
      <c r="EC98" s="443"/>
      <c r="ED98" s="443"/>
      <c r="EE98" s="443"/>
      <c r="EF98" s="443"/>
      <c r="EG98" s="443"/>
      <c r="EH98" s="443"/>
      <c r="EI98" s="443"/>
      <c r="EJ98" s="443"/>
      <c r="EK98" s="443"/>
      <c r="EL98" s="443"/>
      <c r="EM98" s="443"/>
      <c r="EN98" s="443"/>
      <c r="EO98" s="443"/>
      <c r="EP98" s="443"/>
      <c r="EQ98" s="443"/>
      <c r="ER98" s="443"/>
      <c r="ES98" s="443"/>
      <c r="ET98" s="443"/>
      <c r="EU98" s="443"/>
      <c r="EV98" s="443"/>
      <c r="EW98" s="443"/>
      <c r="EX98" s="443"/>
      <c r="EY98" s="443"/>
      <c r="EZ98" s="443"/>
      <c r="FA98" s="443"/>
      <c r="FB98" s="443"/>
      <c r="FC98" s="443"/>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2022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L_ 2022_14_Ц_6</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44" t="s">
        <v>212</v>
      </c>
      <c r="B21" s="444" t="s">
        <v>211</v>
      </c>
      <c r="C21" s="450" t="s">
        <v>366</v>
      </c>
      <c r="D21" s="450"/>
      <c r="E21" s="450"/>
      <c r="F21" s="450"/>
      <c r="G21" s="450"/>
      <c r="H21" s="450"/>
      <c r="I21" s="445" t="s">
        <v>210</v>
      </c>
      <c r="J21" s="447" t="s">
        <v>368</v>
      </c>
      <c r="K21" s="444" t="s">
        <v>209</v>
      </c>
      <c r="L21" s="446" t="s">
        <v>367</v>
      </c>
    </row>
    <row r="22" spans="1:12" ht="58.5" customHeight="1" x14ac:dyDescent="0.25">
      <c r="A22" s="444"/>
      <c r="B22" s="444"/>
      <c r="C22" s="451" t="s">
        <v>2</v>
      </c>
      <c r="D22" s="451"/>
      <c r="E22" s="141"/>
      <c r="F22" s="142"/>
      <c r="G22" s="452" t="s">
        <v>468</v>
      </c>
      <c r="H22" s="453"/>
      <c r="I22" s="445"/>
      <c r="J22" s="448"/>
      <c r="K22" s="444"/>
      <c r="L22" s="446"/>
    </row>
    <row r="23" spans="1:12" ht="47.25" x14ac:dyDescent="0.25">
      <c r="A23" s="444"/>
      <c r="B23" s="444"/>
      <c r="C23" s="93" t="s">
        <v>208</v>
      </c>
      <c r="D23" s="93" t="s">
        <v>207</v>
      </c>
      <c r="E23" s="93" t="s">
        <v>208</v>
      </c>
      <c r="F23" s="93" t="s">
        <v>207</v>
      </c>
      <c r="G23" s="93" t="s">
        <v>208</v>
      </c>
      <c r="H23" s="93" t="s">
        <v>207</v>
      </c>
      <c r="I23" s="445"/>
      <c r="J23" s="449"/>
      <c r="K23" s="444"/>
      <c r="L23" s="44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M41" sqref="M41:M4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L_ 2022_14_Ц_6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5" t="s">
        <v>433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2" t="s">
        <v>185</v>
      </c>
      <c r="B20" s="462" t="s">
        <v>184</v>
      </c>
      <c r="C20" s="444" t="s">
        <v>183</v>
      </c>
      <c r="D20" s="444"/>
      <c r="E20" s="464" t="s">
        <v>182</v>
      </c>
      <c r="F20" s="464"/>
      <c r="G20" s="462" t="s">
        <v>518</v>
      </c>
      <c r="H20" s="455" t="s">
        <v>464</v>
      </c>
      <c r="I20" s="456"/>
      <c r="J20" s="456"/>
      <c r="K20" s="456"/>
      <c r="L20" s="455" t="s">
        <v>479</v>
      </c>
      <c r="M20" s="456"/>
      <c r="N20" s="456"/>
      <c r="O20" s="456"/>
      <c r="P20" s="455" t="s">
        <v>509</v>
      </c>
      <c r="Q20" s="456"/>
      <c r="R20" s="456"/>
      <c r="S20" s="456"/>
      <c r="T20" s="455" t="s">
        <v>510</v>
      </c>
      <c r="U20" s="456"/>
      <c r="V20" s="456"/>
      <c r="W20" s="456"/>
      <c r="X20" s="455" t="s">
        <v>512</v>
      </c>
      <c r="Y20" s="456"/>
      <c r="Z20" s="456"/>
      <c r="AA20" s="456"/>
      <c r="AB20" s="455" t="s">
        <v>515</v>
      </c>
      <c r="AC20" s="456"/>
      <c r="AD20" s="456"/>
      <c r="AE20" s="456"/>
      <c r="AF20" s="466" t="s">
        <v>181</v>
      </c>
      <c r="AG20" s="467"/>
      <c r="AH20" s="81"/>
      <c r="AI20" s="81"/>
      <c r="AJ20" s="81"/>
    </row>
    <row r="21" spans="1:36" ht="99.75" customHeight="1" x14ac:dyDescent="0.25">
      <c r="A21" s="463"/>
      <c r="B21" s="463"/>
      <c r="C21" s="444"/>
      <c r="D21" s="444"/>
      <c r="E21" s="464"/>
      <c r="F21" s="464"/>
      <c r="G21" s="463"/>
      <c r="H21" s="444" t="s">
        <v>2</v>
      </c>
      <c r="I21" s="444"/>
      <c r="J21" s="444" t="s">
        <v>9</v>
      </c>
      <c r="K21" s="444"/>
      <c r="L21" s="444" t="s">
        <v>2</v>
      </c>
      <c r="M21" s="444"/>
      <c r="N21" s="444" t="s">
        <v>179</v>
      </c>
      <c r="O21" s="444"/>
      <c r="P21" s="444" t="s">
        <v>2</v>
      </c>
      <c r="Q21" s="444"/>
      <c r="R21" s="444" t="s">
        <v>179</v>
      </c>
      <c r="S21" s="444"/>
      <c r="T21" s="444" t="s">
        <v>2</v>
      </c>
      <c r="U21" s="444"/>
      <c r="V21" s="444" t="s">
        <v>179</v>
      </c>
      <c r="W21" s="444"/>
      <c r="X21" s="444" t="s">
        <v>2</v>
      </c>
      <c r="Y21" s="444"/>
      <c r="Z21" s="444" t="s">
        <v>179</v>
      </c>
      <c r="AA21" s="444"/>
      <c r="AB21" s="444" t="s">
        <v>2</v>
      </c>
      <c r="AC21" s="444"/>
      <c r="AD21" s="444" t="s">
        <v>179</v>
      </c>
      <c r="AE21" s="444"/>
      <c r="AF21" s="468"/>
      <c r="AG21" s="469"/>
    </row>
    <row r="22" spans="1:36" ht="89.25" customHeight="1" x14ac:dyDescent="0.25">
      <c r="A22" s="451"/>
      <c r="B22" s="451"/>
      <c r="C22" s="78" t="s">
        <v>2</v>
      </c>
      <c r="D22" s="78" t="s">
        <v>179</v>
      </c>
      <c r="E22" s="80" t="s">
        <v>516</v>
      </c>
      <c r="F22" s="80" t="s">
        <v>517</v>
      </c>
      <c r="G22" s="45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3.6852564000000001</v>
      </c>
      <c r="D24" s="241">
        <f>C24</f>
        <v>3.6852564000000001</v>
      </c>
      <c r="E24" s="241"/>
      <c r="F24" s="241"/>
      <c r="G24" s="77"/>
      <c r="H24" s="188"/>
      <c r="I24" s="69"/>
      <c r="J24" s="188"/>
      <c r="K24" s="69"/>
      <c r="L24" s="242">
        <f>C24</f>
        <v>3.6852564000000001</v>
      </c>
      <c r="M24" s="243" t="s">
        <v>523</v>
      </c>
      <c r="N24" s="242">
        <f>C24</f>
        <v>3.6852564000000001</v>
      </c>
      <c r="O24" s="243" t="s">
        <v>523</v>
      </c>
      <c r="P24" s="242"/>
      <c r="Q24" s="243"/>
      <c r="R24" s="242"/>
      <c r="S24" s="243"/>
      <c r="T24" s="188"/>
      <c r="U24" s="69"/>
      <c r="V24" s="188"/>
      <c r="W24" s="69"/>
      <c r="X24" s="188"/>
      <c r="Y24" s="69"/>
      <c r="Z24" s="188"/>
      <c r="AA24" s="69"/>
      <c r="AB24" s="188"/>
      <c r="AC24" s="69"/>
      <c r="AD24" s="188"/>
      <c r="AE24" s="69"/>
      <c r="AF24" s="188">
        <f>C24</f>
        <v>3.6852564000000001</v>
      </c>
      <c r="AG24" s="188">
        <f>D24</f>
        <v>3.6852564000000001</v>
      </c>
    </row>
    <row r="25" spans="1:36" ht="24" customHeight="1" x14ac:dyDescent="0.25">
      <c r="A25" s="72" t="s">
        <v>177</v>
      </c>
      <c r="B25" s="44" t="s">
        <v>176</v>
      </c>
      <c r="C25" s="241">
        <f>C24</f>
        <v>3.6852564000000001</v>
      </c>
      <c r="D25" s="241">
        <f>C24</f>
        <v>3.6852564000000001</v>
      </c>
      <c r="E25" s="241"/>
      <c r="F25" s="241"/>
      <c r="G25" s="77"/>
      <c r="H25" s="188"/>
      <c r="I25" s="69"/>
      <c r="J25" s="188"/>
      <c r="K25" s="69"/>
      <c r="L25" s="242">
        <f>C25</f>
        <v>3.6852564000000001</v>
      </c>
      <c r="M25" s="243" t="s">
        <v>523</v>
      </c>
      <c r="N25" s="242">
        <f>C25</f>
        <v>3.6852564000000001</v>
      </c>
      <c r="O25" s="243" t="s">
        <v>523</v>
      </c>
      <c r="P25" s="242"/>
      <c r="Q25" s="243"/>
      <c r="R25" s="242"/>
      <c r="S25" s="243"/>
      <c r="T25" s="77"/>
      <c r="U25" s="77"/>
      <c r="V25" s="77"/>
      <c r="W25" s="77"/>
      <c r="X25" s="77"/>
      <c r="Y25" s="77"/>
      <c r="Z25" s="77"/>
      <c r="AA25" s="77"/>
      <c r="AB25" s="77"/>
      <c r="AC25" s="77"/>
      <c r="AD25" s="77"/>
      <c r="AE25" s="77"/>
      <c r="AF25" s="188">
        <f>C25</f>
        <v>3.6852564000000001</v>
      </c>
      <c r="AG25" s="188">
        <f>D25</f>
        <v>3.6852564000000001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59"/>
      <c r="C66" s="459"/>
      <c r="D66" s="459"/>
      <c r="E66" s="459"/>
      <c r="F66" s="459"/>
      <c r="G66" s="459"/>
      <c r="H66" s="459"/>
      <c r="I66" s="45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0"/>
      <c r="C68" s="460"/>
      <c r="D68" s="460"/>
      <c r="E68" s="460"/>
      <c r="F68" s="460"/>
      <c r="G68" s="460"/>
      <c r="H68" s="460"/>
      <c r="I68" s="46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59"/>
      <c r="C70" s="459"/>
      <c r="D70" s="459"/>
      <c r="E70" s="459"/>
      <c r="F70" s="459"/>
      <c r="G70" s="459"/>
      <c r="H70" s="459"/>
      <c r="I70" s="45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59"/>
      <c r="C72" s="459"/>
      <c r="D72" s="459"/>
      <c r="E72" s="459"/>
      <c r="F72" s="459"/>
      <c r="G72" s="459"/>
      <c r="H72" s="459"/>
      <c r="I72" s="45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0"/>
      <c r="C73" s="460"/>
      <c r="D73" s="460"/>
      <c r="E73" s="460"/>
      <c r="F73" s="460"/>
      <c r="G73" s="460"/>
      <c r="H73" s="460"/>
      <c r="I73" s="46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59"/>
      <c r="C74" s="459"/>
      <c r="D74" s="459"/>
      <c r="E74" s="459"/>
      <c r="F74" s="459"/>
      <c r="G74" s="459"/>
      <c r="H74" s="459"/>
      <c r="I74" s="45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7"/>
      <c r="C75" s="457"/>
      <c r="D75" s="457"/>
      <c r="E75" s="457"/>
      <c r="F75" s="457"/>
      <c r="G75" s="457"/>
      <c r="H75" s="457"/>
      <c r="I75" s="45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58"/>
      <c r="C77" s="458"/>
      <c r="D77" s="458"/>
      <c r="E77" s="458"/>
      <c r="F77" s="458"/>
      <c r="G77" s="458"/>
      <c r="H77" s="458"/>
      <c r="I77" s="45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M27" sqref="M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L_ 2022_14_Ц_6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0"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84" t="s">
        <v>446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1" customFormat="1" ht="58.5" customHeight="1" x14ac:dyDescent="0.25">
      <c r="A22" s="475" t="s">
        <v>50</v>
      </c>
      <c r="B22" s="486" t="s">
        <v>22</v>
      </c>
      <c r="C22" s="475" t="s">
        <v>49</v>
      </c>
      <c r="D22" s="475" t="s">
        <v>48</v>
      </c>
      <c r="E22" s="489" t="s">
        <v>457</v>
      </c>
      <c r="F22" s="490"/>
      <c r="G22" s="490"/>
      <c r="H22" s="490"/>
      <c r="I22" s="490"/>
      <c r="J22" s="490"/>
      <c r="K22" s="490"/>
      <c r="L22" s="491"/>
      <c r="M22" s="475" t="s">
        <v>47</v>
      </c>
      <c r="N22" s="475" t="s">
        <v>46</v>
      </c>
      <c r="O22" s="475" t="s">
        <v>45</v>
      </c>
      <c r="P22" s="470" t="s">
        <v>227</v>
      </c>
      <c r="Q22" s="470" t="s">
        <v>44</v>
      </c>
      <c r="R22" s="470" t="s">
        <v>43</v>
      </c>
      <c r="S22" s="470" t="s">
        <v>42</v>
      </c>
      <c r="T22" s="470"/>
      <c r="U22" s="492" t="s">
        <v>41</v>
      </c>
      <c r="V22" s="492" t="s">
        <v>40</v>
      </c>
      <c r="W22" s="470" t="s">
        <v>39</v>
      </c>
      <c r="X22" s="470" t="s">
        <v>38</v>
      </c>
      <c r="Y22" s="470" t="s">
        <v>37</v>
      </c>
      <c r="Z22" s="477" t="s">
        <v>36</v>
      </c>
      <c r="AA22" s="470" t="s">
        <v>35</v>
      </c>
      <c r="AB22" s="470" t="s">
        <v>34</v>
      </c>
      <c r="AC22" s="470" t="s">
        <v>33</v>
      </c>
      <c r="AD22" s="470" t="s">
        <v>32</v>
      </c>
      <c r="AE22" s="470" t="s">
        <v>31</v>
      </c>
      <c r="AF22" s="470" t="s">
        <v>30</v>
      </c>
      <c r="AG22" s="470"/>
      <c r="AH22" s="470"/>
      <c r="AI22" s="470"/>
      <c r="AJ22" s="470"/>
      <c r="AK22" s="470"/>
      <c r="AL22" s="470" t="s">
        <v>29</v>
      </c>
      <c r="AM22" s="470"/>
      <c r="AN22" s="470"/>
      <c r="AO22" s="470"/>
      <c r="AP22" s="470" t="s">
        <v>28</v>
      </c>
      <c r="AQ22" s="470"/>
      <c r="AR22" s="470" t="s">
        <v>27</v>
      </c>
      <c r="AS22" s="470" t="s">
        <v>26</v>
      </c>
      <c r="AT22" s="470" t="s">
        <v>25</v>
      </c>
      <c r="AU22" s="470" t="s">
        <v>24</v>
      </c>
      <c r="AV22" s="478" t="s">
        <v>23</v>
      </c>
    </row>
    <row r="23" spans="1:48" s="21" customFormat="1" ht="64.5" customHeight="1" x14ac:dyDescent="0.25">
      <c r="A23" s="485"/>
      <c r="B23" s="487"/>
      <c r="C23" s="485"/>
      <c r="D23" s="485"/>
      <c r="E23" s="480" t="s">
        <v>21</v>
      </c>
      <c r="F23" s="471" t="s">
        <v>126</v>
      </c>
      <c r="G23" s="471" t="s">
        <v>125</v>
      </c>
      <c r="H23" s="471" t="s">
        <v>124</v>
      </c>
      <c r="I23" s="473" t="s">
        <v>369</v>
      </c>
      <c r="J23" s="473" t="s">
        <v>370</v>
      </c>
      <c r="K23" s="473" t="s">
        <v>371</v>
      </c>
      <c r="L23" s="471" t="s">
        <v>74</v>
      </c>
      <c r="M23" s="485"/>
      <c r="N23" s="485"/>
      <c r="O23" s="485"/>
      <c r="P23" s="470"/>
      <c r="Q23" s="470"/>
      <c r="R23" s="470"/>
      <c r="S23" s="482" t="s">
        <v>2</v>
      </c>
      <c r="T23" s="482" t="s">
        <v>9</v>
      </c>
      <c r="U23" s="492"/>
      <c r="V23" s="492"/>
      <c r="W23" s="470"/>
      <c r="X23" s="470"/>
      <c r="Y23" s="470"/>
      <c r="Z23" s="470"/>
      <c r="AA23" s="470"/>
      <c r="AB23" s="470"/>
      <c r="AC23" s="470"/>
      <c r="AD23" s="470"/>
      <c r="AE23" s="470"/>
      <c r="AF23" s="470" t="s">
        <v>20</v>
      </c>
      <c r="AG23" s="470"/>
      <c r="AH23" s="470" t="s">
        <v>19</v>
      </c>
      <c r="AI23" s="470"/>
      <c r="AJ23" s="475" t="s">
        <v>18</v>
      </c>
      <c r="AK23" s="475" t="s">
        <v>17</v>
      </c>
      <c r="AL23" s="475" t="s">
        <v>16</v>
      </c>
      <c r="AM23" s="475" t="s">
        <v>15</v>
      </c>
      <c r="AN23" s="475" t="s">
        <v>14</v>
      </c>
      <c r="AO23" s="475" t="s">
        <v>13</v>
      </c>
      <c r="AP23" s="475" t="s">
        <v>12</v>
      </c>
      <c r="AQ23" s="493" t="s">
        <v>9</v>
      </c>
      <c r="AR23" s="470"/>
      <c r="AS23" s="470"/>
      <c r="AT23" s="470"/>
      <c r="AU23" s="470"/>
      <c r="AV23" s="479"/>
    </row>
    <row r="24" spans="1:48" s="21"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43" t="s">
        <v>11</v>
      </c>
      <c r="AG24" s="143" t="s">
        <v>10</v>
      </c>
      <c r="AH24" s="144" t="s">
        <v>2</v>
      </c>
      <c r="AI24" s="144" t="s">
        <v>9</v>
      </c>
      <c r="AJ24" s="476"/>
      <c r="AK24" s="476"/>
      <c r="AL24" s="476"/>
      <c r="AM24" s="476"/>
      <c r="AN24" s="476"/>
      <c r="AO24" s="476"/>
      <c r="AP24" s="476"/>
      <c r="AQ24" s="494"/>
      <c r="AR24" s="470"/>
      <c r="AS24" s="470"/>
      <c r="AT24" s="470"/>
      <c r="AU24" s="470"/>
      <c r="AV24" s="4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513</v>
      </c>
      <c r="E26" s="20">
        <v>1</v>
      </c>
      <c r="F26" s="20" t="s">
        <v>313</v>
      </c>
      <c r="G26" s="20">
        <v>0.4</v>
      </c>
      <c r="H26" s="20" t="s">
        <v>313</v>
      </c>
      <c r="I26" s="20" t="s">
        <v>313</v>
      </c>
      <c r="J26" s="20" t="s">
        <v>313</v>
      </c>
      <c r="K26" s="20">
        <v>0.4</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25"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0" t="str">
        <f>'1.Титульный лист'!A5</f>
        <v>Год раскрытия информации:  2022 год</v>
      </c>
      <c r="B5" s="500"/>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L_ 2022_14_Ц_6</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498" t="s">
        <v>447</v>
      </c>
      <c r="B18" s="499"/>
    </row>
    <row r="19" spans="1:2" ht="12" customHeight="1" x14ac:dyDescent="0.25">
      <c r="B19" s="42"/>
    </row>
    <row r="20" spans="1:2" ht="15" customHeight="1" thickBot="1" x14ac:dyDescent="0.3">
      <c r="B20" s="118"/>
    </row>
    <row r="21" spans="1:2" ht="48" customHeight="1" thickBot="1" x14ac:dyDescent="0.3">
      <c r="A21" s="119" t="s">
        <v>320</v>
      </c>
      <c r="B21" s="120" t="str">
        <f>A15</f>
        <v>Строительство 2КЛ-10 кВ КТП-10/0,4/400 кВа проходного типа для для разгрузки существующей сети в н.п. Булгаково по ул. Медовая.</v>
      </c>
    </row>
    <row r="22" spans="1:2" ht="16.5" thickBot="1" x14ac:dyDescent="0.3">
      <c r="A22" s="119" t="s">
        <v>321</v>
      </c>
      <c r="B22" s="120" t="s">
        <v>524</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514</v>
      </c>
    </row>
    <row r="27" spans="1:2" ht="29.25" thickBot="1" x14ac:dyDescent="0.3">
      <c r="A27" s="129" t="s">
        <v>525</v>
      </c>
      <c r="B27" s="196">
        <f>'1.Титульный лист'!C47</f>
        <v>3.6852564000000001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КТП-10/0,4/400 кВа, КЛ-10кВ L-0,4м.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495"/>
    </row>
    <row r="74" spans="1:2" x14ac:dyDescent="0.25">
      <c r="A74" s="128" t="s">
        <v>361</v>
      </c>
      <c r="B74" s="496"/>
    </row>
    <row r="75" spans="1:2" x14ac:dyDescent="0.25">
      <c r="A75" s="128" t="s">
        <v>362</v>
      </c>
      <c r="B75" s="496"/>
    </row>
    <row r="76" spans="1:2" x14ac:dyDescent="0.25">
      <c r="A76" s="128" t="s">
        <v>363</v>
      </c>
      <c r="B76" s="496"/>
    </row>
    <row r="77" spans="1:2" x14ac:dyDescent="0.25">
      <c r="A77" s="128" t="s">
        <v>364</v>
      </c>
      <c r="B77" s="496"/>
    </row>
    <row r="78" spans="1:2" ht="16.5" thickBot="1" x14ac:dyDescent="0.3">
      <c r="A78" s="136" t="s">
        <v>365</v>
      </c>
      <c r="B78" s="497"/>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530"/>
  <sheetViews>
    <sheetView tabSelected="1" workbookViewId="0">
      <selection activeCell="AO32" sqref="AO32"/>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 style="247" customWidth="1"/>
    <col min="14" max="14" width="9.7109375" style="247" customWidth="1"/>
    <col min="15" max="15" width="9.140625" style="247" customWidth="1"/>
    <col min="16" max="16" width="49.140625" style="248" hidden="1" customWidth="1"/>
    <col min="17" max="17" width="42.42578125" style="248" hidden="1" customWidth="1"/>
    <col min="18" max="18" width="99.7109375" style="248" hidden="1" customWidth="1"/>
    <col min="19" max="22" width="138.42578125" style="248" hidden="1" customWidth="1"/>
    <col min="23" max="23" width="34.140625" style="248" hidden="1" customWidth="1"/>
    <col min="24" max="25" width="110.140625" style="248" hidden="1" customWidth="1"/>
    <col min="26" max="29" width="34.140625" style="248" hidden="1" customWidth="1"/>
    <col min="30" max="30" width="138.42578125" style="248" hidden="1" customWidth="1"/>
    <col min="31" max="31" width="84.42578125" style="248" hidden="1" customWidth="1"/>
    <col min="32" max="32" width="110.140625" style="248" hidden="1" customWidth="1"/>
    <col min="33" max="36" width="84.42578125" style="248" hidden="1" customWidth="1"/>
    <col min="37" max="16384" width="9.140625" style="247"/>
  </cols>
  <sheetData>
    <row r="1" spans="1:20" s="247" customFormat="1" x14ac:dyDescent="0.2">
      <c r="N1" s="501" t="s">
        <v>649</v>
      </c>
    </row>
    <row r="2" spans="1:20" s="247" customFormat="1" x14ac:dyDescent="0.2">
      <c r="N2" s="501" t="s">
        <v>650</v>
      </c>
    </row>
    <row r="3" spans="1:20" s="247" customFormat="1" ht="8.25" customHeight="1" x14ac:dyDescent="0.2">
      <c r="N3" s="501"/>
    </row>
    <row r="4" spans="1:20" s="247" customFormat="1" ht="14.25" customHeight="1" x14ac:dyDescent="0.2">
      <c r="A4" s="502" t="s">
        <v>651</v>
      </c>
      <c r="B4" s="502"/>
      <c r="C4" s="502"/>
      <c r="D4" s="503"/>
      <c r="K4" s="502" t="s">
        <v>652</v>
      </c>
      <c r="L4" s="502"/>
      <c r="M4" s="502"/>
      <c r="N4" s="502"/>
    </row>
    <row r="5" spans="1:20" s="247" customFormat="1" ht="12" customHeight="1" x14ac:dyDescent="0.2">
      <c r="A5" s="504"/>
      <c r="B5" s="504"/>
      <c r="C5" s="504"/>
      <c r="D5" s="504"/>
      <c r="E5" s="248"/>
      <c r="J5" s="505"/>
      <c r="K5" s="505"/>
      <c r="L5" s="505"/>
      <c r="M5" s="505"/>
      <c r="N5" s="505"/>
    </row>
    <row r="6" spans="1:20" s="247" customFormat="1" x14ac:dyDescent="0.2">
      <c r="A6" s="506"/>
      <c r="B6" s="506"/>
      <c r="C6" s="506"/>
      <c r="D6" s="506"/>
      <c r="J6" s="506"/>
      <c r="K6" s="506"/>
      <c r="L6" s="506"/>
      <c r="M6" s="506"/>
      <c r="N6" s="506"/>
      <c r="P6" s="248" t="s">
        <v>527</v>
      </c>
      <c r="Q6" s="248" t="s">
        <v>527</v>
      </c>
    </row>
    <row r="7" spans="1:20" s="247" customFormat="1" ht="17.25" customHeight="1" x14ac:dyDescent="0.2">
      <c r="A7" s="507"/>
      <c r="B7" s="508"/>
      <c r="C7" s="248"/>
      <c r="D7" s="248"/>
      <c r="J7" s="507"/>
      <c r="K7" s="507"/>
      <c r="L7" s="507"/>
      <c r="M7" s="507"/>
      <c r="N7" s="508"/>
    </row>
    <row r="8" spans="1:20" s="247" customFormat="1" ht="16.5" customHeight="1" x14ac:dyDescent="0.2">
      <c r="A8" s="247" t="s">
        <v>653</v>
      </c>
      <c r="B8" s="509"/>
      <c r="C8" s="509"/>
      <c r="D8" s="509"/>
      <c r="L8" s="509"/>
      <c r="M8" s="509"/>
      <c r="N8" s="501" t="s">
        <v>653</v>
      </c>
    </row>
    <row r="9" spans="1:20" s="247" customFormat="1" ht="15.75" customHeight="1" x14ac:dyDescent="0.2">
      <c r="F9" s="510"/>
    </row>
    <row r="10" spans="1:20" s="247" customFormat="1" ht="22.5" x14ac:dyDescent="0.2">
      <c r="A10" s="511" t="s">
        <v>654</v>
      </c>
      <c r="B10" s="509"/>
      <c r="D10" s="506" t="s">
        <v>528</v>
      </c>
      <c r="E10" s="506"/>
      <c r="F10" s="506"/>
      <c r="G10" s="506"/>
      <c r="H10" s="506"/>
      <c r="I10" s="506"/>
      <c r="J10" s="506"/>
      <c r="K10" s="506"/>
      <c r="L10" s="506"/>
      <c r="M10" s="506"/>
      <c r="N10" s="506"/>
      <c r="R10" s="248" t="s">
        <v>528</v>
      </c>
    </row>
    <row r="11" spans="1:20" s="247" customFormat="1" ht="15" customHeight="1" x14ac:dyDescent="0.2">
      <c r="A11" s="512" t="s">
        <v>655</v>
      </c>
      <c r="D11" s="507" t="s">
        <v>656</v>
      </c>
      <c r="E11" s="507"/>
      <c r="F11" s="513"/>
      <c r="G11" s="513"/>
      <c r="H11" s="513"/>
      <c r="I11" s="513"/>
      <c r="J11" s="513"/>
      <c r="K11" s="513"/>
      <c r="L11" s="513"/>
      <c r="M11" s="513"/>
      <c r="N11" s="513"/>
    </row>
    <row r="12" spans="1:20" s="247" customFormat="1" ht="8.25" customHeight="1" x14ac:dyDescent="0.2">
      <c r="A12" s="512"/>
      <c r="F12" s="509"/>
      <c r="G12" s="509"/>
      <c r="H12" s="509"/>
      <c r="I12" s="509"/>
      <c r="J12" s="509"/>
      <c r="K12" s="509"/>
      <c r="L12" s="509"/>
      <c r="M12" s="509"/>
      <c r="N12" s="509"/>
    </row>
    <row r="13" spans="1:20" s="247" customFormat="1" x14ac:dyDescent="0.2">
      <c r="A13" s="514" t="s">
        <v>657</v>
      </c>
      <c r="B13" s="514"/>
      <c r="C13" s="514"/>
      <c r="D13" s="514"/>
      <c r="E13" s="514"/>
      <c r="F13" s="514"/>
      <c r="G13" s="514"/>
      <c r="H13" s="514"/>
      <c r="I13" s="514"/>
      <c r="J13" s="514"/>
      <c r="K13" s="514"/>
      <c r="L13" s="514"/>
      <c r="M13" s="514"/>
      <c r="N13" s="514"/>
      <c r="S13" s="248" t="s">
        <v>527</v>
      </c>
    </row>
    <row r="14" spans="1:20" s="247" customFormat="1" x14ac:dyDescent="0.2">
      <c r="A14" s="515" t="s">
        <v>658</v>
      </c>
      <c r="B14" s="515"/>
      <c r="C14" s="515"/>
      <c r="D14" s="515"/>
      <c r="E14" s="515"/>
      <c r="F14" s="515"/>
      <c r="G14" s="515"/>
      <c r="H14" s="515"/>
      <c r="I14" s="515"/>
      <c r="J14" s="515"/>
      <c r="K14" s="515"/>
      <c r="L14" s="515"/>
      <c r="M14" s="515"/>
      <c r="N14" s="515"/>
    </row>
    <row r="15" spans="1:20" s="247" customFormat="1" ht="8.25" customHeight="1" x14ac:dyDescent="0.2">
      <c r="A15" s="516"/>
      <c r="B15" s="516"/>
      <c r="C15" s="516"/>
      <c r="D15" s="516"/>
      <c r="E15" s="516"/>
      <c r="F15" s="516"/>
      <c r="G15" s="516"/>
      <c r="H15" s="516"/>
      <c r="I15" s="516"/>
      <c r="J15" s="516"/>
      <c r="K15" s="516"/>
      <c r="L15" s="516"/>
      <c r="M15" s="516"/>
      <c r="N15" s="516"/>
    </row>
    <row r="16" spans="1:20" s="247" customFormat="1" x14ac:dyDescent="0.2">
      <c r="A16" s="514" t="s">
        <v>657</v>
      </c>
      <c r="B16" s="514"/>
      <c r="C16" s="514"/>
      <c r="D16" s="514"/>
      <c r="E16" s="514"/>
      <c r="F16" s="514"/>
      <c r="G16" s="514"/>
      <c r="H16" s="514"/>
      <c r="I16" s="514"/>
      <c r="J16" s="514"/>
      <c r="K16" s="514"/>
      <c r="L16" s="514"/>
      <c r="M16" s="514"/>
      <c r="N16" s="514"/>
      <c r="T16" s="248" t="s">
        <v>527</v>
      </c>
    </row>
    <row r="17" spans="1:21" s="247" customFormat="1" x14ac:dyDescent="0.2">
      <c r="A17" s="515" t="s">
        <v>659</v>
      </c>
      <c r="B17" s="515"/>
      <c r="C17" s="515"/>
      <c r="D17" s="515"/>
      <c r="E17" s="515"/>
      <c r="F17" s="515"/>
      <c r="G17" s="515"/>
      <c r="H17" s="515"/>
      <c r="I17" s="515"/>
      <c r="J17" s="515"/>
      <c r="K17" s="515"/>
      <c r="L17" s="515"/>
      <c r="M17" s="515"/>
      <c r="N17" s="515"/>
    </row>
    <row r="18" spans="1:21" s="247" customFormat="1" ht="24" customHeight="1" x14ac:dyDescent="0.25">
      <c r="A18" s="517" t="s">
        <v>660</v>
      </c>
      <c r="B18" s="517"/>
      <c r="C18" s="517"/>
      <c r="D18" s="517"/>
      <c r="E18" s="517"/>
      <c r="F18" s="517"/>
      <c r="G18" s="517"/>
      <c r="H18" s="517"/>
      <c r="I18" s="517"/>
      <c r="J18" s="517"/>
      <c r="K18" s="517"/>
      <c r="L18" s="517"/>
      <c r="M18" s="517"/>
      <c r="N18" s="517"/>
    </row>
    <row r="19" spans="1:21" s="247" customFormat="1" ht="8.25" customHeight="1" x14ac:dyDescent="0.25">
      <c r="A19" s="518"/>
      <c r="B19" s="518"/>
      <c r="C19" s="518"/>
      <c r="D19" s="518"/>
      <c r="E19" s="518"/>
      <c r="F19" s="518"/>
      <c r="G19" s="518"/>
      <c r="H19" s="518"/>
      <c r="I19" s="518"/>
      <c r="J19" s="518"/>
      <c r="K19" s="518"/>
      <c r="L19" s="518"/>
      <c r="M19" s="518"/>
      <c r="N19" s="518"/>
    </row>
    <row r="20" spans="1:21" s="247" customFormat="1" x14ac:dyDescent="0.2">
      <c r="A20" s="519" t="s">
        <v>829</v>
      </c>
      <c r="B20" s="519"/>
      <c r="C20" s="519"/>
      <c r="D20" s="519"/>
      <c r="E20" s="519"/>
      <c r="F20" s="519"/>
      <c r="G20" s="519"/>
      <c r="H20" s="519"/>
      <c r="I20" s="519"/>
      <c r="J20" s="519"/>
      <c r="K20" s="519"/>
      <c r="L20" s="519"/>
      <c r="M20" s="519"/>
      <c r="N20" s="519"/>
      <c r="U20" s="248" t="s">
        <v>830</v>
      </c>
    </row>
    <row r="21" spans="1:21" s="247" customFormat="1" ht="13.5" customHeight="1" x14ac:dyDescent="0.2">
      <c r="A21" s="515" t="s">
        <v>663</v>
      </c>
      <c r="B21" s="515"/>
      <c r="C21" s="515"/>
      <c r="D21" s="515"/>
      <c r="E21" s="515"/>
      <c r="F21" s="515"/>
      <c r="G21" s="515"/>
      <c r="H21" s="515"/>
      <c r="I21" s="515"/>
      <c r="J21" s="515"/>
      <c r="K21" s="515"/>
      <c r="L21" s="515"/>
      <c r="M21" s="515"/>
      <c r="N21" s="515"/>
    </row>
    <row r="22" spans="1:21" s="247" customFormat="1" ht="15" customHeight="1" x14ac:dyDescent="0.2">
      <c r="A22" s="247" t="s">
        <v>664</v>
      </c>
      <c r="B22" s="520" t="s">
        <v>665</v>
      </c>
      <c r="C22" s="247" t="s">
        <v>666</v>
      </c>
      <c r="F22" s="248"/>
      <c r="G22" s="248"/>
      <c r="H22" s="248"/>
      <c r="I22" s="248"/>
      <c r="J22" s="248"/>
      <c r="K22" s="248"/>
      <c r="L22" s="248"/>
      <c r="M22" s="248"/>
      <c r="N22" s="248"/>
    </row>
    <row r="23" spans="1:21" s="247" customFormat="1" ht="18" customHeight="1" x14ac:dyDescent="0.2">
      <c r="A23" s="247" t="s">
        <v>667</v>
      </c>
      <c r="B23" s="519"/>
      <c r="C23" s="519"/>
      <c r="D23" s="519"/>
      <c r="E23" s="519"/>
      <c r="F23" s="519"/>
      <c r="G23" s="248"/>
      <c r="H23" s="248"/>
      <c r="I23" s="248"/>
      <c r="J23" s="248"/>
      <c r="K23" s="248"/>
      <c r="L23" s="248"/>
      <c r="M23" s="248"/>
      <c r="N23" s="248"/>
    </row>
    <row r="24" spans="1:21" s="247" customFormat="1" x14ac:dyDescent="0.2">
      <c r="B24" s="521" t="s">
        <v>668</v>
      </c>
      <c r="C24" s="521"/>
      <c r="D24" s="521"/>
      <c r="E24" s="521"/>
      <c r="F24" s="521"/>
      <c r="G24" s="522"/>
      <c r="H24" s="522"/>
      <c r="I24" s="522"/>
      <c r="J24" s="522"/>
      <c r="K24" s="522"/>
      <c r="L24" s="522"/>
      <c r="M24" s="523"/>
      <c r="N24" s="522"/>
    </row>
    <row r="25" spans="1:21" s="247" customFormat="1" ht="9.75" customHeight="1" x14ac:dyDescent="0.2">
      <c r="D25" s="524"/>
      <c r="E25" s="524"/>
      <c r="F25" s="524"/>
      <c r="G25" s="524"/>
      <c r="H25" s="524"/>
      <c r="I25" s="524"/>
      <c r="J25" s="524"/>
      <c r="K25" s="524"/>
      <c r="L25" s="524"/>
      <c r="M25" s="522"/>
      <c r="N25" s="522"/>
    </row>
    <row r="26" spans="1:21" s="247" customFormat="1" x14ac:dyDescent="0.2">
      <c r="A26" s="525" t="s">
        <v>669</v>
      </c>
      <c r="D26" s="507"/>
      <c r="F26" s="526"/>
      <c r="G26" s="526"/>
      <c r="H26" s="526"/>
      <c r="I26" s="526"/>
      <c r="J26" s="526"/>
      <c r="K26" s="526"/>
      <c r="L26" s="526"/>
      <c r="M26" s="526"/>
      <c r="N26" s="526"/>
    </row>
    <row r="27" spans="1:21" s="247" customFormat="1" ht="9.75" customHeight="1" x14ac:dyDescent="0.2">
      <c r="D27" s="526"/>
      <c r="E27" s="526"/>
      <c r="F27" s="526"/>
      <c r="G27" s="526"/>
      <c r="H27" s="526"/>
      <c r="I27" s="526"/>
      <c r="J27" s="526"/>
      <c r="K27" s="526"/>
      <c r="L27" s="526"/>
      <c r="M27" s="526"/>
      <c r="N27" s="526"/>
    </row>
    <row r="28" spans="1:21" s="247" customFormat="1" ht="12.75" customHeight="1" x14ac:dyDescent="0.2">
      <c r="A28" s="525" t="s">
        <v>670</v>
      </c>
      <c r="C28" s="527">
        <v>2481.61</v>
      </c>
      <c r="D28" s="528" t="s">
        <v>831</v>
      </c>
      <c r="E28" s="512" t="s">
        <v>672</v>
      </c>
      <c r="L28" s="529"/>
      <c r="M28" s="529"/>
    </row>
    <row r="29" spans="1:21" s="247" customFormat="1" ht="12.75" customHeight="1" x14ac:dyDescent="0.2">
      <c r="B29" s="247" t="s">
        <v>673</v>
      </c>
      <c r="C29" s="530"/>
      <c r="D29" s="531"/>
      <c r="E29" s="512"/>
    </row>
    <row r="30" spans="1:21" s="247" customFormat="1" ht="12.75" customHeight="1" x14ac:dyDescent="0.2">
      <c r="B30" s="247" t="s">
        <v>674</v>
      </c>
      <c r="C30" s="527">
        <v>108.84</v>
      </c>
      <c r="D30" s="528" t="s">
        <v>832</v>
      </c>
      <c r="E30" s="512" t="s">
        <v>672</v>
      </c>
      <c r="G30" s="247" t="s">
        <v>676</v>
      </c>
      <c r="L30" s="527">
        <v>69.97</v>
      </c>
      <c r="M30" s="528" t="s">
        <v>833</v>
      </c>
      <c r="N30" s="512" t="s">
        <v>672</v>
      </c>
    </row>
    <row r="31" spans="1:21" s="247" customFormat="1" ht="12.75" customHeight="1" x14ac:dyDescent="0.2">
      <c r="B31" s="247" t="s">
        <v>678</v>
      </c>
      <c r="C31" s="527">
        <v>85.28</v>
      </c>
      <c r="D31" s="532" t="s">
        <v>834</v>
      </c>
      <c r="E31" s="512" t="s">
        <v>672</v>
      </c>
      <c r="G31" s="247" t="s">
        <v>680</v>
      </c>
      <c r="L31" s="533"/>
      <c r="M31" s="533">
        <v>260.91000000000003</v>
      </c>
      <c r="N31" s="512" t="s">
        <v>681</v>
      </c>
    </row>
    <row r="32" spans="1:21" s="247" customFormat="1" ht="12.75" customHeight="1" x14ac:dyDescent="0.2">
      <c r="B32" s="247" t="s">
        <v>682</v>
      </c>
      <c r="C32" s="527">
        <v>1620</v>
      </c>
      <c r="D32" s="532" t="s">
        <v>835</v>
      </c>
      <c r="E32" s="512" t="s">
        <v>672</v>
      </c>
      <c r="G32" s="247" t="s">
        <v>684</v>
      </c>
      <c r="L32" s="533"/>
      <c r="M32" s="533">
        <v>22.6</v>
      </c>
      <c r="N32" s="512" t="s">
        <v>681</v>
      </c>
    </row>
    <row r="33" spans="1:28" s="247" customFormat="1" ht="12.75" customHeight="1" x14ac:dyDescent="0.2">
      <c r="B33" s="247" t="s">
        <v>685</v>
      </c>
      <c r="C33" s="527">
        <v>73.8</v>
      </c>
      <c r="D33" s="528" t="s">
        <v>836</v>
      </c>
      <c r="E33" s="512" t="s">
        <v>672</v>
      </c>
      <c r="G33" s="247" t="s">
        <v>687</v>
      </c>
      <c r="L33" s="534"/>
      <c r="M33" s="534"/>
    </row>
    <row r="34" spans="1:28" s="247" customFormat="1" ht="9.75" customHeight="1" x14ac:dyDescent="0.2">
      <c r="A34" s="535"/>
    </row>
    <row r="35" spans="1:28" s="247" customFormat="1" ht="36" customHeight="1" x14ac:dyDescent="0.2">
      <c r="A35" s="536" t="s">
        <v>688</v>
      </c>
      <c r="B35" s="536" t="s">
        <v>689</v>
      </c>
      <c r="C35" s="536" t="s">
        <v>690</v>
      </c>
      <c r="D35" s="536"/>
      <c r="E35" s="536"/>
      <c r="F35" s="536" t="s">
        <v>691</v>
      </c>
      <c r="G35" s="536" t="s">
        <v>21</v>
      </c>
      <c r="H35" s="536"/>
      <c r="I35" s="536"/>
      <c r="J35" s="536" t="s">
        <v>692</v>
      </c>
      <c r="K35" s="536"/>
      <c r="L35" s="536"/>
      <c r="M35" s="536" t="s">
        <v>693</v>
      </c>
      <c r="N35" s="536" t="s">
        <v>694</v>
      </c>
    </row>
    <row r="36" spans="1:28" s="247" customFormat="1" ht="36.75" customHeight="1" x14ac:dyDescent="0.2">
      <c r="A36" s="536"/>
      <c r="B36" s="536"/>
      <c r="C36" s="536"/>
      <c r="D36" s="536"/>
      <c r="E36" s="536"/>
      <c r="F36" s="536"/>
      <c r="G36" s="536"/>
      <c r="H36" s="536"/>
      <c r="I36" s="536"/>
      <c r="J36" s="536"/>
      <c r="K36" s="536"/>
      <c r="L36" s="536"/>
      <c r="M36" s="536"/>
      <c r="N36" s="536"/>
    </row>
    <row r="37" spans="1:28" s="247" customFormat="1" ht="45" x14ac:dyDescent="0.2">
      <c r="A37" s="536"/>
      <c r="B37" s="536"/>
      <c r="C37" s="536"/>
      <c r="D37" s="536"/>
      <c r="E37" s="536"/>
      <c r="F37" s="536"/>
      <c r="G37" s="537" t="s">
        <v>695</v>
      </c>
      <c r="H37" s="537" t="s">
        <v>696</v>
      </c>
      <c r="I37" s="537" t="s">
        <v>697</v>
      </c>
      <c r="J37" s="537" t="s">
        <v>695</v>
      </c>
      <c r="K37" s="537" t="s">
        <v>696</v>
      </c>
      <c r="L37" s="537" t="s">
        <v>698</v>
      </c>
      <c r="M37" s="536"/>
      <c r="N37" s="536"/>
    </row>
    <row r="38" spans="1:28" s="247" customFormat="1" x14ac:dyDescent="0.2">
      <c r="A38" s="538">
        <v>1</v>
      </c>
      <c r="B38" s="538">
        <v>2</v>
      </c>
      <c r="C38" s="539">
        <v>3</v>
      </c>
      <c r="D38" s="539"/>
      <c r="E38" s="539"/>
      <c r="F38" s="538">
        <v>4</v>
      </c>
      <c r="G38" s="538">
        <v>5</v>
      </c>
      <c r="H38" s="538">
        <v>6</v>
      </c>
      <c r="I38" s="538">
        <v>7</v>
      </c>
      <c r="J38" s="538">
        <v>8</v>
      </c>
      <c r="K38" s="538">
        <v>9</v>
      </c>
      <c r="L38" s="538">
        <v>10</v>
      </c>
      <c r="M38" s="538">
        <v>11</v>
      </c>
      <c r="N38" s="538">
        <v>12</v>
      </c>
    </row>
    <row r="39" spans="1:28" s="247" customFormat="1" ht="12" x14ac:dyDescent="0.2">
      <c r="A39" s="540" t="s">
        <v>529</v>
      </c>
      <c r="B39" s="541"/>
      <c r="C39" s="541"/>
      <c r="D39" s="541"/>
      <c r="E39" s="541"/>
      <c r="F39" s="541"/>
      <c r="G39" s="541"/>
      <c r="H39" s="541"/>
      <c r="I39" s="541"/>
      <c r="J39" s="541"/>
      <c r="K39" s="541"/>
      <c r="L39" s="541"/>
      <c r="M39" s="541"/>
      <c r="N39" s="542"/>
      <c r="V39" s="249" t="s">
        <v>529</v>
      </c>
    </row>
    <row r="40" spans="1:28" s="247" customFormat="1" ht="45" x14ac:dyDescent="0.2">
      <c r="A40" s="543">
        <v>1</v>
      </c>
      <c r="B40" s="544" t="s">
        <v>837</v>
      </c>
      <c r="C40" s="545" t="s">
        <v>530</v>
      </c>
      <c r="D40" s="545"/>
      <c r="E40" s="545"/>
      <c r="F40" s="546" t="s">
        <v>838</v>
      </c>
      <c r="G40" s="546"/>
      <c r="H40" s="546"/>
      <c r="I40" s="611">
        <v>6.3839999999999999E-3</v>
      </c>
      <c r="J40" s="548"/>
      <c r="K40" s="546"/>
      <c r="L40" s="548"/>
      <c r="M40" s="546"/>
      <c r="N40" s="549"/>
      <c r="V40" s="249"/>
      <c r="W40" s="250" t="s">
        <v>530</v>
      </c>
    </row>
    <row r="41" spans="1:28" s="247" customFormat="1" ht="12" x14ac:dyDescent="0.2">
      <c r="A41" s="550"/>
      <c r="B41" s="551"/>
      <c r="C41" s="506" t="s">
        <v>531</v>
      </c>
      <c r="D41" s="506"/>
      <c r="E41" s="506"/>
      <c r="F41" s="506"/>
      <c r="G41" s="506"/>
      <c r="H41" s="506"/>
      <c r="I41" s="506"/>
      <c r="J41" s="506"/>
      <c r="K41" s="506"/>
      <c r="L41" s="506"/>
      <c r="M41" s="506"/>
      <c r="N41" s="552"/>
      <c r="V41" s="249"/>
      <c r="W41" s="250"/>
      <c r="X41" s="248" t="s">
        <v>531</v>
      </c>
    </row>
    <row r="42" spans="1:28" s="247" customFormat="1" ht="33.75" x14ac:dyDescent="0.2">
      <c r="A42" s="553"/>
      <c r="B42" s="554" t="s">
        <v>704</v>
      </c>
      <c r="C42" s="506" t="s">
        <v>532</v>
      </c>
      <c r="D42" s="506"/>
      <c r="E42" s="506"/>
      <c r="F42" s="506"/>
      <c r="G42" s="506"/>
      <c r="H42" s="506"/>
      <c r="I42" s="506"/>
      <c r="J42" s="506"/>
      <c r="K42" s="506"/>
      <c r="L42" s="506"/>
      <c r="M42" s="506"/>
      <c r="N42" s="552"/>
      <c r="V42" s="249"/>
      <c r="W42" s="250"/>
      <c r="Y42" s="248" t="s">
        <v>532</v>
      </c>
    </row>
    <row r="43" spans="1:28" s="247" customFormat="1" ht="22.5" x14ac:dyDescent="0.2">
      <c r="A43" s="553"/>
      <c r="B43" s="554" t="s">
        <v>706</v>
      </c>
      <c r="C43" s="506" t="s">
        <v>533</v>
      </c>
      <c r="D43" s="506"/>
      <c r="E43" s="506"/>
      <c r="F43" s="506"/>
      <c r="G43" s="506"/>
      <c r="H43" s="506"/>
      <c r="I43" s="506"/>
      <c r="J43" s="506"/>
      <c r="K43" s="506"/>
      <c r="L43" s="506"/>
      <c r="M43" s="506"/>
      <c r="N43" s="552"/>
      <c r="V43" s="249"/>
      <c r="W43" s="250"/>
      <c r="Y43" s="248" t="s">
        <v>533</v>
      </c>
    </row>
    <row r="44" spans="1:28" s="247" customFormat="1" ht="12" x14ac:dyDescent="0.2">
      <c r="A44" s="555"/>
      <c r="B44" s="556">
        <v>1</v>
      </c>
      <c r="C44" s="506" t="s">
        <v>534</v>
      </c>
      <c r="D44" s="506"/>
      <c r="E44" s="506"/>
      <c r="F44" s="557"/>
      <c r="G44" s="557"/>
      <c r="H44" s="557"/>
      <c r="I44" s="557"/>
      <c r="J44" s="558">
        <v>1325.94</v>
      </c>
      <c r="K44" s="559">
        <v>1.38</v>
      </c>
      <c r="L44" s="558">
        <v>11.68</v>
      </c>
      <c r="M44" s="559">
        <v>20.34</v>
      </c>
      <c r="N44" s="560">
        <v>238</v>
      </c>
      <c r="V44" s="249"/>
      <c r="W44" s="250"/>
      <c r="Z44" s="248" t="s">
        <v>534</v>
      </c>
    </row>
    <row r="45" spans="1:28" s="247" customFormat="1" ht="12" x14ac:dyDescent="0.2">
      <c r="A45" s="555"/>
      <c r="B45" s="554"/>
      <c r="C45" s="506" t="s">
        <v>535</v>
      </c>
      <c r="D45" s="506"/>
      <c r="E45" s="506"/>
      <c r="F45" s="557" t="s">
        <v>708</v>
      </c>
      <c r="G45" s="567">
        <v>123</v>
      </c>
      <c r="H45" s="559">
        <v>1.38</v>
      </c>
      <c r="I45" s="562">
        <v>1.0836201999999999</v>
      </c>
      <c r="J45" s="558"/>
      <c r="K45" s="557"/>
      <c r="L45" s="558"/>
      <c r="M45" s="557"/>
      <c r="N45" s="560"/>
      <c r="V45" s="249"/>
      <c r="W45" s="250"/>
      <c r="AA45" s="248" t="s">
        <v>535</v>
      </c>
    </row>
    <row r="46" spans="1:28" s="247" customFormat="1" ht="12" x14ac:dyDescent="0.2">
      <c r="A46" s="555"/>
      <c r="B46" s="554"/>
      <c r="C46" s="563" t="s">
        <v>536</v>
      </c>
      <c r="D46" s="563"/>
      <c r="E46" s="563"/>
      <c r="F46" s="564"/>
      <c r="G46" s="564"/>
      <c r="H46" s="564"/>
      <c r="I46" s="564"/>
      <c r="J46" s="565">
        <v>1325.94</v>
      </c>
      <c r="K46" s="564"/>
      <c r="L46" s="565">
        <v>11.68</v>
      </c>
      <c r="M46" s="564"/>
      <c r="N46" s="566"/>
      <c r="V46" s="249"/>
      <c r="W46" s="250"/>
      <c r="AB46" s="248" t="s">
        <v>536</v>
      </c>
    </row>
    <row r="47" spans="1:28" s="247" customFormat="1" ht="12" x14ac:dyDescent="0.2">
      <c r="A47" s="555"/>
      <c r="B47" s="554"/>
      <c r="C47" s="506" t="s">
        <v>537</v>
      </c>
      <c r="D47" s="506"/>
      <c r="E47" s="506"/>
      <c r="F47" s="557"/>
      <c r="G47" s="557"/>
      <c r="H47" s="557"/>
      <c r="I47" s="557"/>
      <c r="J47" s="558"/>
      <c r="K47" s="557"/>
      <c r="L47" s="558">
        <v>11.68</v>
      </c>
      <c r="M47" s="557"/>
      <c r="N47" s="560">
        <v>238</v>
      </c>
      <c r="V47" s="249"/>
      <c r="W47" s="250"/>
      <c r="AA47" s="248" t="s">
        <v>537</v>
      </c>
    </row>
    <row r="48" spans="1:28" s="247" customFormat="1" ht="33.75" x14ac:dyDescent="0.2">
      <c r="A48" s="555"/>
      <c r="B48" s="554" t="s">
        <v>839</v>
      </c>
      <c r="C48" s="506" t="s">
        <v>538</v>
      </c>
      <c r="D48" s="506"/>
      <c r="E48" s="506"/>
      <c r="F48" s="557" t="s">
        <v>711</v>
      </c>
      <c r="G48" s="567">
        <v>89</v>
      </c>
      <c r="H48" s="557"/>
      <c r="I48" s="567">
        <v>89</v>
      </c>
      <c r="J48" s="558"/>
      <c r="K48" s="557"/>
      <c r="L48" s="558">
        <v>10.4</v>
      </c>
      <c r="M48" s="557"/>
      <c r="N48" s="560">
        <v>212</v>
      </c>
      <c r="V48" s="249"/>
      <c r="W48" s="250"/>
      <c r="AA48" s="248" t="s">
        <v>538</v>
      </c>
    </row>
    <row r="49" spans="1:29" s="247" customFormat="1" ht="33.75" x14ac:dyDescent="0.2">
      <c r="A49" s="555"/>
      <c r="B49" s="554" t="s">
        <v>840</v>
      </c>
      <c r="C49" s="506" t="s">
        <v>539</v>
      </c>
      <c r="D49" s="506"/>
      <c r="E49" s="506"/>
      <c r="F49" s="557" t="s">
        <v>711</v>
      </c>
      <c r="G49" s="567">
        <v>41</v>
      </c>
      <c r="H49" s="557"/>
      <c r="I49" s="567">
        <v>41</v>
      </c>
      <c r="J49" s="558"/>
      <c r="K49" s="557"/>
      <c r="L49" s="558">
        <v>4.79</v>
      </c>
      <c r="M49" s="557"/>
      <c r="N49" s="560">
        <v>98</v>
      </c>
      <c r="V49" s="249"/>
      <c r="W49" s="250"/>
      <c r="AA49" s="248" t="s">
        <v>539</v>
      </c>
    </row>
    <row r="50" spans="1:29" s="247" customFormat="1" ht="12" x14ac:dyDescent="0.2">
      <c r="A50" s="568"/>
      <c r="B50" s="569"/>
      <c r="C50" s="545" t="s">
        <v>540</v>
      </c>
      <c r="D50" s="545"/>
      <c r="E50" s="545"/>
      <c r="F50" s="546"/>
      <c r="G50" s="546"/>
      <c r="H50" s="546"/>
      <c r="I50" s="546"/>
      <c r="J50" s="548"/>
      <c r="K50" s="546"/>
      <c r="L50" s="548">
        <v>26.87</v>
      </c>
      <c r="M50" s="564"/>
      <c r="N50" s="549">
        <v>548</v>
      </c>
      <c r="V50" s="249"/>
      <c r="W50" s="250"/>
      <c r="AC50" s="250" t="s">
        <v>540</v>
      </c>
    </row>
    <row r="51" spans="1:29" s="247" customFormat="1" ht="78.75" x14ac:dyDescent="0.2">
      <c r="A51" s="543">
        <v>2</v>
      </c>
      <c r="B51" s="544" t="s">
        <v>841</v>
      </c>
      <c r="C51" s="545" t="s">
        <v>541</v>
      </c>
      <c r="D51" s="545"/>
      <c r="E51" s="545"/>
      <c r="F51" s="546" t="s">
        <v>842</v>
      </c>
      <c r="G51" s="546"/>
      <c r="H51" s="546"/>
      <c r="I51" s="611">
        <v>6.3839999999999999E-3</v>
      </c>
      <c r="J51" s="548"/>
      <c r="K51" s="546"/>
      <c r="L51" s="548"/>
      <c r="M51" s="546"/>
      <c r="N51" s="549"/>
      <c r="V51" s="249"/>
      <c r="W51" s="250" t="s">
        <v>541</v>
      </c>
      <c r="AC51" s="250"/>
    </row>
    <row r="52" spans="1:29" s="247" customFormat="1" ht="12" x14ac:dyDescent="0.2">
      <c r="A52" s="550"/>
      <c r="B52" s="551"/>
      <c r="C52" s="506" t="s">
        <v>542</v>
      </c>
      <c r="D52" s="506"/>
      <c r="E52" s="506"/>
      <c r="F52" s="506"/>
      <c r="G52" s="506"/>
      <c r="H52" s="506"/>
      <c r="I52" s="506"/>
      <c r="J52" s="506"/>
      <c r="K52" s="506"/>
      <c r="L52" s="506"/>
      <c r="M52" s="506"/>
      <c r="N52" s="552"/>
      <c r="V52" s="249"/>
      <c r="W52" s="250"/>
      <c r="X52" s="248" t="s">
        <v>542</v>
      </c>
      <c r="AC52" s="250"/>
    </row>
    <row r="53" spans="1:29" s="247" customFormat="1" ht="33.75" x14ac:dyDescent="0.2">
      <c r="A53" s="553"/>
      <c r="B53" s="554" t="s">
        <v>704</v>
      </c>
      <c r="C53" s="506" t="s">
        <v>532</v>
      </c>
      <c r="D53" s="506"/>
      <c r="E53" s="506"/>
      <c r="F53" s="506"/>
      <c r="G53" s="506"/>
      <c r="H53" s="506"/>
      <c r="I53" s="506"/>
      <c r="J53" s="506"/>
      <c r="K53" s="506"/>
      <c r="L53" s="506"/>
      <c r="M53" s="506"/>
      <c r="N53" s="552"/>
      <c r="V53" s="249"/>
      <c r="W53" s="250"/>
      <c r="Y53" s="248" t="s">
        <v>532</v>
      </c>
      <c r="AC53" s="250"/>
    </row>
    <row r="54" spans="1:29" s="247" customFormat="1" ht="22.5" x14ac:dyDescent="0.2">
      <c r="A54" s="553"/>
      <c r="B54" s="554" t="s">
        <v>706</v>
      </c>
      <c r="C54" s="506" t="s">
        <v>533</v>
      </c>
      <c r="D54" s="506"/>
      <c r="E54" s="506"/>
      <c r="F54" s="506"/>
      <c r="G54" s="506"/>
      <c r="H54" s="506"/>
      <c r="I54" s="506"/>
      <c r="J54" s="506"/>
      <c r="K54" s="506"/>
      <c r="L54" s="506"/>
      <c r="M54" s="506"/>
      <c r="N54" s="552"/>
      <c r="V54" s="249"/>
      <c r="W54" s="250"/>
      <c r="Y54" s="248" t="s">
        <v>533</v>
      </c>
      <c r="AC54" s="250"/>
    </row>
    <row r="55" spans="1:29" s="247" customFormat="1" ht="12" x14ac:dyDescent="0.2">
      <c r="A55" s="555"/>
      <c r="B55" s="556">
        <v>1</v>
      </c>
      <c r="C55" s="506" t="s">
        <v>534</v>
      </c>
      <c r="D55" s="506"/>
      <c r="E55" s="506"/>
      <c r="F55" s="557"/>
      <c r="G55" s="557"/>
      <c r="H55" s="557"/>
      <c r="I55" s="557"/>
      <c r="J55" s="558">
        <v>159.4</v>
      </c>
      <c r="K55" s="559">
        <v>1.38</v>
      </c>
      <c r="L55" s="558">
        <v>1.4</v>
      </c>
      <c r="M55" s="559">
        <v>20.34</v>
      </c>
      <c r="N55" s="560">
        <v>28</v>
      </c>
      <c r="V55" s="249"/>
      <c r="W55" s="250"/>
      <c r="Z55" s="248" t="s">
        <v>534</v>
      </c>
      <c r="AC55" s="250"/>
    </row>
    <row r="56" spans="1:29" s="247" customFormat="1" ht="12" x14ac:dyDescent="0.2">
      <c r="A56" s="555"/>
      <c r="B56" s="556">
        <v>2</v>
      </c>
      <c r="C56" s="506" t="s">
        <v>543</v>
      </c>
      <c r="D56" s="506"/>
      <c r="E56" s="506"/>
      <c r="F56" s="557"/>
      <c r="G56" s="557"/>
      <c r="H56" s="557"/>
      <c r="I56" s="557"/>
      <c r="J56" s="558">
        <v>2411.1999999999998</v>
      </c>
      <c r="K56" s="559">
        <v>1.38</v>
      </c>
      <c r="L56" s="558">
        <v>21.24</v>
      </c>
      <c r="M56" s="559">
        <v>9.14</v>
      </c>
      <c r="N56" s="560">
        <v>194</v>
      </c>
      <c r="V56" s="249"/>
      <c r="W56" s="250"/>
      <c r="Z56" s="248" t="s">
        <v>543</v>
      </c>
      <c r="AC56" s="250"/>
    </row>
    <row r="57" spans="1:29" s="247" customFormat="1" ht="12" x14ac:dyDescent="0.2">
      <c r="A57" s="555"/>
      <c r="B57" s="556">
        <v>3</v>
      </c>
      <c r="C57" s="506" t="s">
        <v>544</v>
      </c>
      <c r="D57" s="506"/>
      <c r="E57" s="506"/>
      <c r="F57" s="557"/>
      <c r="G57" s="557"/>
      <c r="H57" s="557"/>
      <c r="I57" s="557"/>
      <c r="J57" s="558">
        <v>215</v>
      </c>
      <c r="K57" s="559">
        <v>1.38</v>
      </c>
      <c r="L57" s="558">
        <v>1.89</v>
      </c>
      <c r="M57" s="559">
        <v>20.34</v>
      </c>
      <c r="N57" s="560">
        <v>38</v>
      </c>
      <c r="V57" s="249"/>
      <c r="W57" s="250"/>
      <c r="Z57" s="248" t="s">
        <v>544</v>
      </c>
      <c r="AC57" s="250"/>
    </row>
    <row r="58" spans="1:29" s="247" customFormat="1" ht="12" x14ac:dyDescent="0.2">
      <c r="A58" s="555"/>
      <c r="B58" s="556">
        <v>4</v>
      </c>
      <c r="C58" s="506" t="s">
        <v>545</v>
      </c>
      <c r="D58" s="506"/>
      <c r="E58" s="506"/>
      <c r="F58" s="557"/>
      <c r="G58" s="557"/>
      <c r="H58" s="557"/>
      <c r="I58" s="557"/>
      <c r="J58" s="558">
        <v>21</v>
      </c>
      <c r="K58" s="557"/>
      <c r="L58" s="558">
        <v>0.13</v>
      </c>
      <c r="M58" s="559">
        <v>7.56</v>
      </c>
      <c r="N58" s="560">
        <v>1</v>
      </c>
      <c r="V58" s="249"/>
      <c r="W58" s="250"/>
      <c r="Z58" s="248" t="s">
        <v>545</v>
      </c>
      <c r="AC58" s="250"/>
    </row>
    <row r="59" spans="1:29" s="247" customFormat="1" ht="12" x14ac:dyDescent="0.2">
      <c r="A59" s="555"/>
      <c r="B59" s="554"/>
      <c r="C59" s="506" t="s">
        <v>535</v>
      </c>
      <c r="D59" s="506"/>
      <c r="E59" s="506"/>
      <c r="F59" s="557" t="s">
        <v>708</v>
      </c>
      <c r="G59" s="559">
        <v>15.72</v>
      </c>
      <c r="H59" s="559">
        <v>1.38</v>
      </c>
      <c r="I59" s="562">
        <v>0.1384919</v>
      </c>
      <c r="J59" s="558"/>
      <c r="K59" s="557"/>
      <c r="L59" s="558"/>
      <c r="M59" s="557"/>
      <c r="N59" s="560"/>
      <c r="V59" s="249"/>
      <c r="W59" s="250"/>
      <c r="AA59" s="248" t="s">
        <v>535</v>
      </c>
      <c r="AC59" s="250"/>
    </row>
    <row r="60" spans="1:29" s="247" customFormat="1" ht="12" x14ac:dyDescent="0.2">
      <c r="A60" s="555"/>
      <c r="B60" s="554"/>
      <c r="C60" s="506" t="s">
        <v>546</v>
      </c>
      <c r="D60" s="506"/>
      <c r="E60" s="506"/>
      <c r="F60" s="557" t="s">
        <v>708</v>
      </c>
      <c r="G60" s="559">
        <v>13.88</v>
      </c>
      <c r="H60" s="559">
        <v>1.38</v>
      </c>
      <c r="I60" s="562">
        <v>0.12228169999999999</v>
      </c>
      <c r="J60" s="558"/>
      <c r="K60" s="557"/>
      <c r="L60" s="558"/>
      <c r="M60" s="557"/>
      <c r="N60" s="560"/>
      <c r="V60" s="249"/>
      <c r="W60" s="250"/>
      <c r="AA60" s="248" t="s">
        <v>546</v>
      </c>
      <c r="AC60" s="250"/>
    </row>
    <row r="61" spans="1:29" s="247" customFormat="1" ht="12" x14ac:dyDescent="0.2">
      <c r="A61" s="555"/>
      <c r="B61" s="554"/>
      <c r="C61" s="563" t="s">
        <v>536</v>
      </c>
      <c r="D61" s="563"/>
      <c r="E61" s="563"/>
      <c r="F61" s="564"/>
      <c r="G61" s="564"/>
      <c r="H61" s="564"/>
      <c r="I61" s="564"/>
      <c r="J61" s="565">
        <v>2591.6</v>
      </c>
      <c r="K61" s="564"/>
      <c r="L61" s="565">
        <v>22.77</v>
      </c>
      <c r="M61" s="564"/>
      <c r="N61" s="566"/>
      <c r="V61" s="249"/>
      <c r="W61" s="250"/>
      <c r="AB61" s="248" t="s">
        <v>536</v>
      </c>
      <c r="AC61" s="250"/>
    </row>
    <row r="62" spans="1:29" s="247" customFormat="1" ht="12" x14ac:dyDescent="0.2">
      <c r="A62" s="555"/>
      <c r="B62" s="554"/>
      <c r="C62" s="506" t="s">
        <v>537</v>
      </c>
      <c r="D62" s="506"/>
      <c r="E62" s="506"/>
      <c r="F62" s="557"/>
      <c r="G62" s="557"/>
      <c r="H62" s="557"/>
      <c r="I62" s="557"/>
      <c r="J62" s="558"/>
      <c r="K62" s="557"/>
      <c r="L62" s="558">
        <v>3.29</v>
      </c>
      <c r="M62" s="557"/>
      <c r="N62" s="560">
        <v>66</v>
      </c>
      <c r="V62" s="249"/>
      <c r="W62" s="250"/>
      <c r="AA62" s="248" t="s">
        <v>537</v>
      </c>
      <c r="AC62" s="250"/>
    </row>
    <row r="63" spans="1:29" s="247" customFormat="1" ht="45" x14ac:dyDescent="0.2">
      <c r="A63" s="555"/>
      <c r="B63" s="554" t="s">
        <v>843</v>
      </c>
      <c r="C63" s="506" t="s">
        <v>547</v>
      </c>
      <c r="D63" s="506"/>
      <c r="E63" s="506"/>
      <c r="F63" s="557" t="s">
        <v>711</v>
      </c>
      <c r="G63" s="567">
        <v>147</v>
      </c>
      <c r="H63" s="557"/>
      <c r="I63" s="567">
        <v>147</v>
      </c>
      <c r="J63" s="558"/>
      <c r="K63" s="557"/>
      <c r="L63" s="558">
        <v>4.84</v>
      </c>
      <c r="M63" s="557"/>
      <c r="N63" s="560">
        <v>97</v>
      </c>
      <c r="V63" s="249"/>
      <c r="W63" s="250"/>
      <c r="AA63" s="248" t="s">
        <v>547</v>
      </c>
      <c r="AC63" s="250"/>
    </row>
    <row r="64" spans="1:29" s="247" customFormat="1" ht="33.75" x14ac:dyDescent="0.2">
      <c r="A64" s="555"/>
      <c r="B64" s="554" t="s">
        <v>844</v>
      </c>
      <c r="C64" s="506" t="s">
        <v>548</v>
      </c>
      <c r="D64" s="506"/>
      <c r="E64" s="506"/>
      <c r="F64" s="557" t="s">
        <v>711</v>
      </c>
      <c r="G64" s="567">
        <v>95</v>
      </c>
      <c r="H64" s="557"/>
      <c r="I64" s="567">
        <v>95</v>
      </c>
      <c r="J64" s="558"/>
      <c r="K64" s="557"/>
      <c r="L64" s="558">
        <v>3.13</v>
      </c>
      <c r="M64" s="557"/>
      <c r="N64" s="560">
        <v>63</v>
      </c>
      <c r="V64" s="249"/>
      <c r="W64" s="250"/>
      <c r="AA64" s="248" t="s">
        <v>548</v>
      </c>
      <c r="AC64" s="250"/>
    </row>
    <row r="65" spans="1:29" s="247" customFormat="1" ht="12" x14ac:dyDescent="0.2">
      <c r="A65" s="568"/>
      <c r="B65" s="569"/>
      <c r="C65" s="545" t="s">
        <v>540</v>
      </c>
      <c r="D65" s="545"/>
      <c r="E65" s="545"/>
      <c r="F65" s="546"/>
      <c r="G65" s="546"/>
      <c r="H65" s="546"/>
      <c r="I65" s="546"/>
      <c r="J65" s="548"/>
      <c r="K65" s="546"/>
      <c r="L65" s="548">
        <v>30.74</v>
      </c>
      <c r="M65" s="564"/>
      <c r="N65" s="549">
        <v>383</v>
      </c>
      <c r="V65" s="249"/>
      <c r="W65" s="250"/>
      <c r="AC65" s="250" t="s">
        <v>540</v>
      </c>
    </row>
    <row r="66" spans="1:29" s="247" customFormat="1" ht="78.75" x14ac:dyDescent="0.2">
      <c r="A66" s="543">
        <v>3</v>
      </c>
      <c r="B66" s="544" t="s">
        <v>845</v>
      </c>
      <c r="C66" s="545" t="s">
        <v>549</v>
      </c>
      <c r="D66" s="545"/>
      <c r="E66" s="545"/>
      <c r="F66" s="546" t="s">
        <v>842</v>
      </c>
      <c r="G66" s="546"/>
      <c r="H66" s="546"/>
      <c r="I66" s="576">
        <v>0.01</v>
      </c>
      <c r="J66" s="548"/>
      <c r="K66" s="546"/>
      <c r="L66" s="548"/>
      <c r="M66" s="546"/>
      <c r="N66" s="549"/>
      <c r="V66" s="249"/>
      <c r="W66" s="250" t="s">
        <v>549</v>
      </c>
      <c r="AC66" s="250"/>
    </row>
    <row r="67" spans="1:29" s="247" customFormat="1" ht="12" x14ac:dyDescent="0.2">
      <c r="A67" s="550"/>
      <c r="B67" s="551"/>
      <c r="C67" s="506" t="s">
        <v>550</v>
      </c>
      <c r="D67" s="506"/>
      <c r="E67" s="506"/>
      <c r="F67" s="506"/>
      <c r="G67" s="506"/>
      <c r="H67" s="506"/>
      <c r="I67" s="506"/>
      <c r="J67" s="506"/>
      <c r="K67" s="506"/>
      <c r="L67" s="506"/>
      <c r="M67" s="506"/>
      <c r="N67" s="552"/>
      <c r="V67" s="249"/>
      <c r="W67" s="250"/>
      <c r="X67" s="248" t="s">
        <v>550</v>
      </c>
      <c r="AC67" s="250"/>
    </row>
    <row r="68" spans="1:29" s="247" customFormat="1" ht="33.75" x14ac:dyDescent="0.2">
      <c r="A68" s="553"/>
      <c r="B68" s="554" t="s">
        <v>704</v>
      </c>
      <c r="C68" s="506" t="s">
        <v>532</v>
      </c>
      <c r="D68" s="506"/>
      <c r="E68" s="506"/>
      <c r="F68" s="506"/>
      <c r="G68" s="506"/>
      <c r="H68" s="506"/>
      <c r="I68" s="506"/>
      <c r="J68" s="506"/>
      <c r="K68" s="506"/>
      <c r="L68" s="506"/>
      <c r="M68" s="506"/>
      <c r="N68" s="552"/>
      <c r="V68" s="249"/>
      <c r="W68" s="250"/>
      <c r="Y68" s="248" t="s">
        <v>532</v>
      </c>
      <c r="AC68" s="250"/>
    </row>
    <row r="69" spans="1:29" s="247" customFormat="1" ht="22.5" x14ac:dyDescent="0.2">
      <c r="A69" s="553"/>
      <c r="B69" s="554" t="s">
        <v>706</v>
      </c>
      <c r="C69" s="506" t="s">
        <v>533</v>
      </c>
      <c r="D69" s="506"/>
      <c r="E69" s="506"/>
      <c r="F69" s="506"/>
      <c r="G69" s="506"/>
      <c r="H69" s="506"/>
      <c r="I69" s="506"/>
      <c r="J69" s="506"/>
      <c r="K69" s="506"/>
      <c r="L69" s="506"/>
      <c r="M69" s="506"/>
      <c r="N69" s="552"/>
      <c r="V69" s="249"/>
      <c r="W69" s="250"/>
      <c r="Y69" s="248" t="s">
        <v>533</v>
      </c>
      <c r="AC69" s="250"/>
    </row>
    <row r="70" spans="1:29" s="247" customFormat="1" ht="12" x14ac:dyDescent="0.2">
      <c r="A70" s="555"/>
      <c r="B70" s="556">
        <v>1</v>
      </c>
      <c r="C70" s="506" t="s">
        <v>534</v>
      </c>
      <c r="D70" s="506"/>
      <c r="E70" s="506"/>
      <c r="F70" s="557"/>
      <c r="G70" s="557"/>
      <c r="H70" s="557"/>
      <c r="I70" s="557"/>
      <c r="J70" s="558">
        <v>247.46</v>
      </c>
      <c r="K70" s="559">
        <v>1.38</v>
      </c>
      <c r="L70" s="558">
        <v>3.41</v>
      </c>
      <c r="M70" s="559">
        <v>20.34</v>
      </c>
      <c r="N70" s="560">
        <v>69</v>
      </c>
      <c r="V70" s="249"/>
      <c r="W70" s="250"/>
      <c r="Z70" s="248" t="s">
        <v>534</v>
      </c>
      <c r="AC70" s="250"/>
    </row>
    <row r="71" spans="1:29" s="247" customFormat="1" ht="12" x14ac:dyDescent="0.2">
      <c r="A71" s="555"/>
      <c r="B71" s="556">
        <v>2</v>
      </c>
      <c r="C71" s="506" t="s">
        <v>543</v>
      </c>
      <c r="D71" s="506"/>
      <c r="E71" s="506"/>
      <c r="F71" s="557"/>
      <c r="G71" s="557"/>
      <c r="H71" s="557"/>
      <c r="I71" s="557"/>
      <c r="J71" s="558">
        <v>3846.68</v>
      </c>
      <c r="K71" s="559">
        <v>1.38</v>
      </c>
      <c r="L71" s="558">
        <v>53.08</v>
      </c>
      <c r="M71" s="559">
        <v>9.14</v>
      </c>
      <c r="N71" s="560">
        <v>485</v>
      </c>
      <c r="V71" s="249"/>
      <c r="W71" s="250"/>
      <c r="Z71" s="248" t="s">
        <v>543</v>
      </c>
      <c r="AC71" s="250"/>
    </row>
    <row r="72" spans="1:29" s="247" customFormat="1" ht="12" x14ac:dyDescent="0.2">
      <c r="A72" s="555"/>
      <c r="B72" s="556">
        <v>3</v>
      </c>
      <c r="C72" s="506" t="s">
        <v>544</v>
      </c>
      <c r="D72" s="506"/>
      <c r="E72" s="506"/>
      <c r="F72" s="557"/>
      <c r="G72" s="557"/>
      <c r="H72" s="557"/>
      <c r="I72" s="557"/>
      <c r="J72" s="558">
        <v>337.43</v>
      </c>
      <c r="K72" s="559">
        <v>1.38</v>
      </c>
      <c r="L72" s="558">
        <v>4.66</v>
      </c>
      <c r="M72" s="559">
        <v>20.34</v>
      </c>
      <c r="N72" s="560">
        <v>95</v>
      </c>
      <c r="V72" s="249"/>
      <c r="W72" s="250"/>
      <c r="Z72" s="248" t="s">
        <v>544</v>
      </c>
      <c r="AC72" s="250"/>
    </row>
    <row r="73" spans="1:29" s="247" customFormat="1" ht="12" x14ac:dyDescent="0.2">
      <c r="A73" s="555"/>
      <c r="B73" s="556">
        <v>4</v>
      </c>
      <c r="C73" s="506" t="s">
        <v>545</v>
      </c>
      <c r="D73" s="506"/>
      <c r="E73" s="506"/>
      <c r="F73" s="557"/>
      <c r="G73" s="557"/>
      <c r="H73" s="557"/>
      <c r="I73" s="557"/>
      <c r="J73" s="558">
        <v>29.4</v>
      </c>
      <c r="K73" s="557"/>
      <c r="L73" s="558">
        <v>0.28999999999999998</v>
      </c>
      <c r="M73" s="559">
        <v>7.56</v>
      </c>
      <c r="N73" s="560">
        <v>2</v>
      </c>
      <c r="V73" s="249"/>
      <c r="W73" s="250"/>
      <c r="Z73" s="248" t="s">
        <v>545</v>
      </c>
      <c r="AC73" s="250"/>
    </row>
    <row r="74" spans="1:29" s="247" customFormat="1" ht="12" x14ac:dyDescent="0.2">
      <c r="A74" s="555"/>
      <c r="B74" s="554"/>
      <c r="C74" s="506" t="s">
        <v>535</v>
      </c>
      <c r="D74" s="506"/>
      <c r="E74" s="506"/>
      <c r="F74" s="557" t="s">
        <v>708</v>
      </c>
      <c r="G74" s="559">
        <v>24.19</v>
      </c>
      <c r="H74" s="559">
        <v>1.38</v>
      </c>
      <c r="I74" s="561">
        <v>0.33382200000000001</v>
      </c>
      <c r="J74" s="558"/>
      <c r="K74" s="557"/>
      <c r="L74" s="558"/>
      <c r="M74" s="557"/>
      <c r="N74" s="560"/>
      <c r="V74" s="249"/>
      <c r="W74" s="250"/>
      <c r="AA74" s="248" t="s">
        <v>535</v>
      </c>
      <c r="AC74" s="250"/>
    </row>
    <row r="75" spans="1:29" s="247" customFormat="1" ht="12" x14ac:dyDescent="0.2">
      <c r="A75" s="555"/>
      <c r="B75" s="554"/>
      <c r="C75" s="506" t="s">
        <v>546</v>
      </c>
      <c r="D75" s="506"/>
      <c r="E75" s="506"/>
      <c r="F75" s="557" t="s">
        <v>708</v>
      </c>
      <c r="G75" s="573">
        <v>20.6</v>
      </c>
      <c r="H75" s="559">
        <v>1.38</v>
      </c>
      <c r="I75" s="571">
        <v>0.28427999999999998</v>
      </c>
      <c r="J75" s="558"/>
      <c r="K75" s="557"/>
      <c r="L75" s="558"/>
      <c r="M75" s="557"/>
      <c r="N75" s="560"/>
      <c r="V75" s="249"/>
      <c r="W75" s="250"/>
      <c r="AA75" s="248" t="s">
        <v>546</v>
      </c>
      <c r="AC75" s="250"/>
    </row>
    <row r="76" spans="1:29" s="247" customFormat="1" ht="12" x14ac:dyDescent="0.2">
      <c r="A76" s="555"/>
      <c r="B76" s="554"/>
      <c r="C76" s="563" t="s">
        <v>536</v>
      </c>
      <c r="D76" s="563"/>
      <c r="E76" s="563"/>
      <c r="F76" s="564"/>
      <c r="G76" s="564"/>
      <c r="H76" s="564"/>
      <c r="I76" s="564"/>
      <c r="J76" s="565">
        <v>4123.54</v>
      </c>
      <c r="K76" s="564"/>
      <c r="L76" s="565">
        <v>56.78</v>
      </c>
      <c r="M76" s="564"/>
      <c r="N76" s="566"/>
      <c r="V76" s="249"/>
      <c r="W76" s="250"/>
      <c r="AB76" s="248" t="s">
        <v>536</v>
      </c>
      <c r="AC76" s="250"/>
    </row>
    <row r="77" spans="1:29" s="247" customFormat="1" ht="12" x14ac:dyDescent="0.2">
      <c r="A77" s="555"/>
      <c r="B77" s="554"/>
      <c r="C77" s="506" t="s">
        <v>537</v>
      </c>
      <c r="D77" s="506"/>
      <c r="E77" s="506"/>
      <c r="F77" s="557"/>
      <c r="G77" s="557"/>
      <c r="H77" s="557"/>
      <c r="I77" s="557"/>
      <c r="J77" s="558"/>
      <c r="K77" s="557"/>
      <c r="L77" s="558">
        <v>8.07</v>
      </c>
      <c r="M77" s="557"/>
      <c r="N77" s="560">
        <v>164</v>
      </c>
      <c r="V77" s="249"/>
      <c r="W77" s="250"/>
      <c r="AA77" s="248" t="s">
        <v>537</v>
      </c>
      <c r="AC77" s="250"/>
    </row>
    <row r="78" spans="1:29" s="247" customFormat="1" ht="45" x14ac:dyDescent="0.2">
      <c r="A78" s="555"/>
      <c r="B78" s="554" t="s">
        <v>843</v>
      </c>
      <c r="C78" s="506" t="s">
        <v>547</v>
      </c>
      <c r="D78" s="506"/>
      <c r="E78" s="506"/>
      <c r="F78" s="557" t="s">
        <v>711</v>
      </c>
      <c r="G78" s="567">
        <v>147</v>
      </c>
      <c r="H78" s="557"/>
      <c r="I78" s="567">
        <v>147</v>
      </c>
      <c r="J78" s="558"/>
      <c r="K78" s="557"/>
      <c r="L78" s="558">
        <v>11.86</v>
      </c>
      <c r="M78" s="557"/>
      <c r="N78" s="560">
        <v>241</v>
      </c>
      <c r="V78" s="249"/>
      <c r="W78" s="250"/>
      <c r="AA78" s="248" t="s">
        <v>547</v>
      </c>
      <c r="AC78" s="250"/>
    </row>
    <row r="79" spans="1:29" s="247" customFormat="1" ht="33.75" x14ac:dyDescent="0.2">
      <c r="A79" s="555"/>
      <c r="B79" s="554" t="s">
        <v>844</v>
      </c>
      <c r="C79" s="506" t="s">
        <v>548</v>
      </c>
      <c r="D79" s="506"/>
      <c r="E79" s="506"/>
      <c r="F79" s="557" t="s">
        <v>711</v>
      </c>
      <c r="G79" s="567">
        <v>95</v>
      </c>
      <c r="H79" s="557"/>
      <c r="I79" s="567">
        <v>95</v>
      </c>
      <c r="J79" s="558"/>
      <c r="K79" s="557"/>
      <c r="L79" s="558">
        <v>7.67</v>
      </c>
      <c r="M79" s="557"/>
      <c r="N79" s="560">
        <v>156</v>
      </c>
      <c r="V79" s="249"/>
      <c r="W79" s="250"/>
      <c r="AA79" s="248" t="s">
        <v>548</v>
      </c>
      <c r="AC79" s="250"/>
    </row>
    <row r="80" spans="1:29" s="247" customFormat="1" ht="12" x14ac:dyDescent="0.2">
      <c r="A80" s="568"/>
      <c r="B80" s="569"/>
      <c r="C80" s="545" t="s">
        <v>540</v>
      </c>
      <c r="D80" s="545"/>
      <c r="E80" s="545"/>
      <c r="F80" s="546"/>
      <c r="G80" s="546"/>
      <c r="H80" s="546"/>
      <c r="I80" s="546"/>
      <c r="J80" s="548"/>
      <c r="K80" s="546"/>
      <c r="L80" s="548">
        <v>76.31</v>
      </c>
      <c r="M80" s="564"/>
      <c r="N80" s="549">
        <v>953</v>
      </c>
      <c r="V80" s="249"/>
      <c r="W80" s="250"/>
      <c r="AC80" s="250" t="s">
        <v>540</v>
      </c>
    </row>
    <row r="81" spans="1:29" s="247" customFormat="1" ht="56.25" x14ac:dyDescent="0.2">
      <c r="A81" s="543">
        <v>4</v>
      </c>
      <c r="B81" s="544" t="s">
        <v>846</v>
      </c>
      <c r="C81" s="545" t="s">
        <v>551</v>
      </c>
      <c r="D81" s="545"/>
      <c r="E81" s="545"/>
      <c r="F81" s="546" t="s">
        <v>847</v>
      </c>
      <c r="G81" s="546"/>
      <c r="H81" s="546"/>
      <c r="I81" s="572">
        <v>1</v>
      </c>
      <c r="J81" s="548"/>
      <c r="K81" s="546"/>
      <c r="L81" s="548"/>
      <c r="M81" s="546"/>
      <c r="N81" s="549"/>
      <c r="V81" s="249"/>
      <c r="W81" s="250" t="s">
        <v>551</v>
      </c>
      <c r="AC81" s="250"/>
    </row>
    <row r="82" spans="1:29" s="247" customFormat="1" ht="33.75" x14ac:dyDescent="0.2">
      <c r="A82" s="553"/>
      <c r="B82" s="554" t="s">
        <v>704</v>
      </c>
      <c r="C82" s="506" t="s">
        <v>532</v>
      </c>
      <c r="D82" s="506"/>
      <c r="E82" s="506"/>
      <c r="F82" s="506"/>
      <c r="G82" s="506"/>
      <c r="H82" s="506"/>
      <c r="I82" s="506"/>
      <c r="J82" s="506"/>
      <c r="K82" s="506"/>
      <c r="L82" s="506"/>
      <c r="M82" s="506"/>
      <c r="N82" s="552"/>
      <c r="V82" s="249"/>
      <c r="W82" s="250"/>
      <c r="Y82" s="248" t="s">
        <v>532</v>
      </c>
      <c r="AC82" s="250"/>
    </row>
    <row r="83" spans="1:29" s="247" customFormat="1" ht="22.5" x14ac:dyDescent="0.2">
      <c r="A83" s="553"/>
      <c r="B83" s="554" t="s">
        <v>706</v>
      </c>
      <c r="C83" s="506" t="s">
        <v>533</v>
      </c>
      <c r="D83" s="506"/>
      <c r="E83" s="506"/>
      <c r="F83" s="506"/>
      <c r="G83" s="506"/>
      <c r="H83" s="506"/>
      <c r="I83" s="506"/>
      <c r="J83" s="506"/>
      <c r="K83" s="506"/>
      <c r="L83" s="506"/>
      <c r="M83" s="506"/>
      <c r="N83" s="552"/>
      <c r="V83" s="249"/>
      <c r="W83" s="250"/>
      <c r="Y83" s="248" t="s">
        <v>533</v>
      </c>
      <c r="AC83" s="250"/>
    </row>
    <row r="84" spans="1:29" s="247" customFormat="1" ht="12" x14ac:dyDescent="0.2">
      <c r="A84" s="555"/>
      <c r="B84" s="556">
        <v>1</v>
      </c>
      <c r="C84" s="506" t="s">
        <v>534</v>
      </c>
      <c r="D84" s="506"/>
      <c r="E84" s="506"/>
      <c r="F84" s="557"/>
      <c r="G84" s="557"/>
      <c r="H84" s="557"/>
      <c r="I84" s="557"/>
      <c r="J84" s="558">
        <v>68.150000000000006</v>
      </c>
      <c r="K84" s="559">
        <v>1.38</v>
      </c>
      <c r="L84" s="558">
        <v>94.05</v>
      </c>
      <c r="M84" s="559">
        <v>20.34</v>
      </c>
      <c r="N84" s="560">
        <v>1913</v>
      </c>
      <c r="V84" s="249"/>
      <c r="W84" s="250"/>
      <c r="Z84" s="248" t="s">
        <v>534</v>
      </c>
      <c r="AC84" s="250"/>
    </row>
    <row r="85" spans="1:29" s="247" customFormat="1" ht="12" x14ac:dyDescent="0.2">
      <c r="A85" s="555"/>
      <c r="B85" s="556">
        <v>2</v>
      </c>
      <c r="C85" s="506" t="s">
        <v>543</v>
      </c>
      <c r="D85" s="506"/>
      <c r="E85" s="506"/>
      <c r="F85" s="557"/>
      <c r="G85" s="557"/>
      <c r="H85" s="557"/>
      <c r="I85" s="557"/>
      <c r="J85" s="558">
        <v>280.58</v>
      </c>
      <c r="K85" s="559">
        <v>1.38</v>
      </c>
      <c r="L85" s="558">
        <v>387.2</v>
      </c>
      <c r="M85" s="559">
        <v>9.14</v>
      </c>
      <c r="N85" s="560">
        <v>3539</v>
      </c>
      <c r="V85" s="249"/>
      <c r="W85" s="250"/>
      <c r="Z85" s="248" t="s">
        <v>543</v>
      </c>
      <c r="AC85" s="250"/>
    </row>
    <row r="86" spans="1:29" s="247" customFormat="1" ht="12" x14ac:dyDescent="0.2">
      <c r="A86" s="555"/>
      <c r="B86" s="556">
        <v>3</v>
      </c>
      <c r="C86" s="506" t="s">
        <v>544</v>
      </c>
      <c r="D86" s="506"/>
      <c r="E86" s="506"/>
      <c r="F86" s="557"/>
      <c r="G86" s="557"/>
      <c r="H86" s="557"/>
      <c r="I86" s="557"/>
      <c r="J86" s="558">
        <v>39.85</v>
      </c>
      <c r="K86" s="559">
        <v>1.38</v>
      </c>
      <c r="L86" s="558">
        <v>54.99</v>
      </c>
      <c r="M86" s="559">
        <v>20.34</v>
      </c>
      <c r="N86" s="560">
        <v>1118</v>
      </c>
      <c r="V86" s="249"/>
      <c r="W86" s="250"/>
      <c r="Z86" s="248" t="s">
        <v>544</v>
      </c>
      <c r="AC86" s="250"/>
    </row>
    <row r="87" spans="1:29" s="247" customFormat="1" ht="12" x14ac:dyDescent="0.2">
      <c r="A87" s="555"/>
      <c r="B87" s="554"/>
      <c r="C87" s="506" t="s">
        <v>535</v>
      </c>
      <c r="D87" s="506"/>
      <c r="E87" s="506"/>
      <c r="F87" s="557" t="s">
        <v>708</v>
      </c>
      <c r="G87" s="559">
        <v>6.01</v>
      </c>
      <c r="H87" s="559">
        <v>1.38</v>
      </c>
      <c r="I87" s="575">
        <v>8.2937999999999992</v>
      </c>
      <c r="J87" s="558"/>
      <c r="K87" s="557"/>
      <c r="L87" s="558"/>
      <c r="M87" s="557"/>
      <c r="N87" s="560"/>
      <c r="V87" s="249"/>
      <c r="W87" s="250"/>
      <c r="AA87" s="248" t="s">
        <v>535</v>
      </c>
      <c r="AC87" s="250"/>
    </row>
    <row r="88" spans="1:29" s="247" customFormat="1" ht="12" x14ac:dyDescent="0.2">
      <c r="A88" s="555"/>
      <c r="B88" s="554"/>
      <c r="C88" s="506" t="s">
        <v>546</v>
      </c>
      <c r="D88" s="506"/>
      <c r="E88" s="506"/>
      <c r="F88" s="557" t="s">
        <v>708</v>
      </c>
      <c r="G88" s="559">
        <v>2.44</v>
      </c>
      <c r="H88" s="559">
        <v>1.38</v>
      </c>
      <c r="I88" s="575">
        <v>3.3672</v>
      </c>
      <c r="J88" s="558"/>
      <c r="K88" s="557"/>
      <c r="L88" s="558"/>
      <c r="M88" s="557"/>
      <c r="N88" s="560"/>
      <c r="V88" s="249"/>
      <c r="W88" s="250"/>
      <c r="AA88" s="248" t="s">
        <v>546</v>
      </c>
      <c r="AC88" s="250"/>
    </row>
    <row r="89" spans="1:29" s="247" customFormat="1" ht="12" x14ac:dyDescent="0.2">
      <c r="A89" s="555"/>
      <c r="B89" s="554"/>
      <c r="C89" s="563" t="s">
        <v>536</v>
      </c>
      <c r="D89" s="563"/>
      <c r="E89" s="563"/>
      <c r="F89" s="564"/>
      <c r="G89" s="564"/>
      <c r="H89" s="564"/>
      <c r="I89" s="564"/>
      <c r="J89" s="565">
        <v>348.73</v>
      </c>
      <c r="K89" s="564"/>
      <c r="L89" s="565">
        <v>481.25</v>
      </c>
      <c r="M89" s="564"/>
      <c r="N89" s="566"/>
      <c r="V89" s="249"/>
      <c r="W89" s="250"/>
      <c r="AB89" s="248" t="s">
        <v>536</v>
      </c>
      <c r="AC89" s="250"/>
    </row>
    <row r="90" spans="1:29" s="247" customFormat="1" ht="12" x14ac:dyDescent="0.2">
      <c r="A90" s="555"/>
      <c r="B90" s="554"/>
      <c r="C90" s="506" t="s">
        <v>537</v>
      </c>
      <c r="D90" s="506"/>
      <c r="E90" s="506"/>
      <c r="F90" s="557"/>
      <c r="G90" s="557"/>
      <c r="H90" s="557"/>
      <c r="I90" s="557"/>
      <c r="J90" s="558"/>
      <c r="K90" s="557"/>
      <c r="L90" s="558">
        <v>149.04</v>
      </c>
      <c r="M90" s="557"/>
      <c r="N90" s="560">
        <v>3031</v>
      </c>
      <c r="V90" s="249"/>
      <c r="W90" s="250"/>
      <c r="AA90" s="248" t="s">
        <v>537</v>
      </c>
      <c r="AC90" s="250"/>
    </row>
    <row r="91" spans="1:29" s="247" customFormat="1" ht="33.75" x14ac:dyDescent="0.2">
      <c r="A91" s="555"/>
      <c r="B91" s="554" t="s">
        <v>848</v>
      </c>
      <c r="C91" s="506" t="s">
        <v>552</v>
      </c>
      <c r="D91" s="506"/>
      <c r="E91" s="506"/>
      <c r="F91" s="557" t="s">
        <v>711</v>
      </c>
      <c r="G91" s="567">
        <v>103</v>
      </c>
      <c r="H91" s="557"/>
      <c r="I91" s="567">
        <v>103</v>
      </c>
      <c r="J91" s="558"/>
      <c r="K91" s="557"/>
      <c r="L91" s="558">
        <v>153.51</v>
      </c>
      <c r="M91" s="557"/>
      <c r="N91" s="560">
        <v>3122</v>
      </c>
      <c r="V91" s="249"/>
      <c r="W91" s="250"/>
      <c r="AA91" s="248" t="s">
        <v>552</v>
      </c>
      <c r="AC91" s="250"/>
    </row>
    <row r="92" spans="1:29" s="247" customFormat="1" ht="33.75" x14ac:dyDescent="0.2">
      <c r="A92" s="555"/>
      <c r="B92" s="554" t="s">
        <v>849</v>
      </c>
      <c r="C92" s="506" t="s">
        <v>553</v>
      </c>
      <c r="D92" s="506"/>
      <c r="E92" s="506"/>
      <c r="F92" s="557" t="s">
        <v>711</v>
      </c>
      <c r="G92" s="567">
        <v>60</v>
      </c>
      <c r="H92" s="557"/>
      <c r="I92" s="567">
        <v>60</v>
      </c>
      <c r="J92" s="558"/>
      <c r="K92" s="557"/>
      <c r="L92" s="558">
        <v>89.42</v>
      </c>
      <c r="M92" s="557"/>
      <c r="N92" s="560">
        <v>1819</v>
      </c>
      <c r="V92" s="249"/>
      <c r="W92" s="250"/>
      <c r="AA92" s="248" t="s">
        <v>553</v>
      </c>
      <c r="AC92" s="250"/>
    </row>
    <row r="93" spans="1:29" s="247" customFormat="1" ht="12" x14ac:dyDescent="0.2">
      <c r="A93" s="568"/>
      <c r="B93" s="569"/>
      <c r="C93" s="545" t="s">
        <v>540</v>
      </c>
      <c r="D93" s="545"/>
      <c r="E93" s="545"/>
      <c r="F93" s="546"/>
      <c r="G93" s="546"/>
      <c r="H93" s="546"/>
      <c r="I93" s="546"/>
      <c r="J93" s="548"/>
      <c r="K93" s="546"/>
      <c r="L93" s="548">
        <v>724.18</v>
      </c>
      <c r="M93" s="564"/>
      <c r="N93" s="549">
        <v>10393</v>
      </c>
      <c r="V93" s="249"/>
      <c r="W93" s="250"/>
      <c r="AC93" s="250" t="s">
        <v>540</v>
      </c>
    </row>
    <row r="94" spans="1:29" s="247" customFormat="1" ht="56.25" x14ac:dyDescent="0.2">
      <c r="A94" s="543">
        <v>5</v>
      </c>
      <c r="B94" s="544" t="s">
        <v>850</v>
      </c>
      <c r="C94" s="545" t="s">
        <v>851</v>
      </c>
      <c r="D94" s="545"/>
      <c r="E94" s="545"/>
      <c r="F94" s="546" t="s">
        <v>847</v>
      </c>
      <c r="G94" s="546"/>
      <c r="H94" s="546"/>
      <c r="I94" s="572">
        <v>1</v>
      </c>
      <c r="J94" s="548"/>
      <c r="K94" s="546"/>
      <c r="L94" s="548"/>
      <c r="M94" s="546"/>
      <c r="N94" s="549"/>
      <c r="V94" s="249"/>
      <c r="W94" s="250" t="s">
        <v>851</v>
      </c>
      <c r="AC94" s="250"/>
    </row>
    <row r="95" spans="1:29" s="247" customFormat="1" ht="33.75" x14ac:dyDescent="0.2">
      <c r="A95" s="553"/>
      <c r="B95" s="554" t="s">
        <v>704</v>
      </c>
      <c r="C95" s="506" t="s">
        <v>532</v>
      </c>
      <c r="D95" s="506"/>
      <c r="E95" s="506"/>
      <c r="F95" s="506"/>
      <c r="G95" s="506"/>
      <c r="H95" s="506"/>
      <c r="I95" s="506"/>
      <c r="J95" s="506"/>
      <c r="K95" s="506"/>
      <c r="L95" s="506"/>
      <c r="M95" s="506"/>
      <c r="N95" s="552"/>
      <c r="V95" s="249"/>
      <c r="W95" s="250"/>
      <c r="Y95" s="248" t="s">
        <v>532</v>
      </c>
      <c r="AC95" s="250"/>
    </row>
    <row r="96" spans="1:29" s="247" customFormat="1" ht="22.5" x14ac:dyDescent="0.2">
      <c r="A96" s="553"/>
      <c r="B96" s="554" t="s">
        <v>706</v>
      </c>
      <c r="C96" s="506" t="s">
        <v>533</v>
      </c>
      <c r="D96" s="506"/>
      <c r="E96" s="506"/>
      <c r="F96" s="506"/>
      <c r="G96" s="506"/>
      <c r="H96" s="506"/>
      <c r="I96" s="506"/>
      <c r="J96" s="506"/>
      <c r="K96" s="506"/>
      <c r="L96" s="506"/>
      <c r="M96" s="506"/>
      <c r="N96" s="552"/>
      <c r="V96" s="249"/>
      <c r="W96" s="250"/>
      <c r="Y96" s="248" t="s">
        <v>533</v>
      </c>
      <c r="AC96" s="250"/>
    </row>
    <row r="97" spans="1:29" s="247" customFormat="1" ht="12" x14ac:dyDescent="0.2">
      <c r="A97" s="555"/>
      <c r="B97" s="556">
        <v>1</v>
      </c>
      <c r="C97" s="506" t="s">
        <v>534</v>
      </c>
      <c r="D97" s="506"/>
      <c r="E97" s="506"/>
      <c r="F97" s="557"/>
      <c r="G97" s="557"/>
      <c r="H97" s="557"/>
      <c r="I97" s="557"/>
      <c r="J97" s="558">
        <v>223.35</v>
      </c>
      <c r="K97" s="559">
        <v>1.38</v>
      </c>
      <c r="L97" s="558">
        <v>308.22000000000003</v>
      </c>
      <c r="M97" s="559">
        <v>20.34</v>
      </c>
      <c r="N97" s="560">
        <v>6269</v>
      </c>
      <c r="V97" s="249"/>
      <c r="W97" s="250"/>
      <c r="Z97" s="248" t="s">
        <v>534</v>
      </c>
      <c r="AC97" s="250"/>
    </row>
    <row r="98" spans="1:29" s="247" customFormat="1" ht="12" x14ac:dyDescent="0.2">
      <c r="A98" s="555"/>
      <c r="B98" s="556">
        <v>2</v>
      </c>
      <c r="C98" s="506" t="s">
        <v>543</v>
      </c>
      <c r="D98" s="506"/>
      <c r="E98" s="506"/>
      <c r="F98" s="557"/>
      <c r="G98" s="557"/>
      <c r="H98" s="557"/>
      <c r="I98" s="557"/>
      <c r="J98" s="558">
        <v>491.01</v>
      </c>
      <c r="K98" s="559">
        <v>1.38</v>
      </c>
      <c r="L98" s="558">
        <v>677.59</v>
      </c>
      <c r="M98" s="559">
        <v>9.14</v>
      </c>
      <c r="N98" s="560">
        <v>6193</v>
      </c>
      <c r="V98" s="249"/>
      <c r="W98" s="250"/>
      <c r="Z98" s="248" t="s">
        <v>543</v>
      </c>
      <c r="AC98" s="250"/>
    </row>
    <row r="99" spans="1:29" s="247" customFormat="1" ht="12" x14ac:dyDescent="0.2">
      <c r="A99" s="555"/>
      <c r="B99" s="556">
        <v>3</v>
      </c>
      <c r="C99" s="506" t="s">
        <v>544</v>
      </c>
      <c r="D99" s="506"/>
      <c r="E99" s="506"/>
      <c r="F99" s="557"/>
      <c r="G99" s="557"/>
      <c r="H99" s="557"/>
      <c r="I99" s="557"/>
      <c r="J99" s="558">
        <v>69.73</v>
      </c>
      <c r="K99" s="559">
        <v>1.38</v>
      </c>
      <c r="L99" s="558">
        <v>96.23</v>
      </c>
      <c r="M99" s="559">
        <v>20.34</v>
      </c>
      <c r="N99" s="560">
        <v>1957</v>
      </c>
      <c r="V99" s="249"/>
      <c r="W99" s="250"/>
      <c r="Z99" s="248" t="s">
        <v>544</v>
      </c>
      <c r="AC99" s="250"/>
    </row>
    <row r="100" spans="1:29" s="247" customFormat="1" ht="12" x14ac:dyDescent="0.2">
      <c r="A100" s="555"/>
      <c r="B100" s="554"/>
      <c r="C100" s="506" t="s">
        <v>535</v>
      </c>
      <c r="D100" s="506"/>
      <c r="E100" s="506"/>
      <c r="F100" s="557" t="s">
        <v>708</v>
      </c>
      <c r="G100" s="573">
        <v>18.100000000000001</v>
      </c>
      <c r="H100" s="559">
        <v>1.38</v>
      </c>
      <c r="I100" s="574">
        <v>24.978000000000002</v>
      </c>
      <c r="J100" s="558"/>
      <c r="K100" s="557"/>
      <c r="L100" s="558"/>
      <c r="M100" s="557"/>
      <c r="N100" s="560"/>
      <c r="V100" s="249"/>
      <c r="W100" s="250"/>
      <c r="AA100" s="248" t="s">
        <v>535</v>
      </c>
      <c r="AC100" s="250"/>
    </row>
    <row r="101" spans="1:29" s="247" customFormat="1" ht="12" x14ac:dyDescent="0.2">
      <c r="A101" s="555"/>
      <c r="B101" s="554"/>
      <c r="C101" s="506" t="s">
        <v>546</v>
      </c>
      <c r="D101" s="506"/>
      <c r="E101" s="506"/>
      <c r="F101" s="557" t="s">
        <v>708</v>
      </c>
      <c r="G101" s="559">
        <v>4.2699999999999996</v>
      </c>
      <c r="H101" s="559">
        <v>1.38</v>
      </c>
      <c r="I101" s="575">
        <v>5.8925999999999998</v>
      </c>
      <c r="J101" s="558"/>
      <c r="K101" s="557"/>
      <c r="L101" s="558"/>
      <c r="M101" s="557"/>
      <c r="N101" s="560"/>
      <c r="V101" s="249"/>
      <c r="W101" s="250"/>
      <c r="AA101" s="248" t="s">
        <v>546</v>
      </c>
      <c r="AC101" s="250"/>
    </row>
    <row r="102" spans="1:29" s="247" customFormat="1" ht="12" x14ac:dyDescent="0.2">
      <c r="A102" s="555"/>
      <c r="B102" s="554"/>
      <c r="C102" s="563" t="s">
        <v>536</v>
      </c>
      <c r="D102" s="563"/>
      <c r="E102" s="563"/>
      <c r="F102" s="564"/>
      <c r="G102" s="564"/>
      <c r="H102" s="564"/>
      <c r="I102" s="564"/>
      <c r="J102" s="565">
        <v>714.36</v>
      </c>
      <c r="K102" s="564"/>
      <c r="L102" s="565">
        <v>985.81</v>
      </c>
      <c r="M102" s="564"/>
      <c r="N102" s="566"/>
      <c r="V102" s="249"/>
      <c r="W102" s="250"/>
      <c r="AB102" s="248" t="s">
        <v>536</v>
      </c>
      <c r="AC102" s="250"/>
    </row>
    <row r="103" spans="1:29" s="247" customFormat="1" ht="12" x14ac:dyDescent="0.2">
      <c r="A103" s="555"/>
      <c r="B103" s="554"/>
      <c r="C103" s="506" t="s">
        <v>537</v>
      </c>
      <c r="D103" s="506"/>
      <c r="E103" s="506"/>
      <c r="F103" s="557"/>
      <c r="G103" s="557"/>
      <c r="H103" s="557"/>
      <c r="I103" s="557"/>
      <c r="J103" s="558"/>
      <c r="K103" s="557"/>
      <c r="L103" s="558">
        <v>404.45</v>
      </c>
      <c r="M103" s="557"/>
      <c r="N103" s="560">
        <v>8226</v>
      </c>
      <c r="V103" s="249"/>
      <c r="W103" s="250"/>
      <c r="AA103" s="248" t="s">
        <v>537</v>
      </c>
      <c r="AC103" s="250"/>
    </row>
    <row r="104" spans="1:29" s="247" customFormat="1" ht="33.75" x14ac:dyDescent="0.2">
      <c r="A104" s="555"/>
      <c r="B104" s="554" t="s">
        <v>848</v>
      </c>
      <c r="C104" s="506" t="s">
        <v>552</v>
      </c>
      <c r="D104" s="506"/>
      <c r="E104" s="506"/>
      <c r="F104" s="557" t="s">
        <v>711</v>
      </c>
      <c r="G104" s="567">
        <v>103</v>
      </c>
      <c r="H104" s="557"/>
      <c r="I104" s="567">
        <v>103</v>
      </c>
      <c r="J104" s="558"/>
      <c r="K104" s="557"/>
      <c r="L104" s="558">
        <v>416.58</v>
      </c>
      <c r="M104" s="557"/>
      <c r="N104" s="560">
        <v>8473</v>
      </c>
      <c r="V104" s="249"/>
      <c r="W104" s="250"/>
      <c r="AA104" s="248" t="s">
        <v>552</v>
      </c>
      <c r="AC104" s="250"/>
    </row>
    <row r="105" spans="1:29" s="247" customFormat="1" ht="33.75" x14ac:dyDescent="0.2">
      <c r="A105" s="555"/>
      <c r="B105" s="554" t="s">
        <v>849</v>
      </c>
      <c r="C105" s="506" t="s">
        <v>553</v>
      </c>
      <c r="D105" s="506"/>
      <c r="E105" s="506"/>
      <c r="F105" s="557" t="s">
        <v>711</v>
      </c>
      <c r="G105" s="567">
        <v>60</v>
      </c>
      <c r="H105" s="557"/>
      <c r="I105" s="567">
        <v>60</v>
      </c>
      <c r="J105" s="558"/>
      <c r="K105" s="557"/>
      <c r="L105" s="558">
        <v>242.67</v>
      </c>
      <c r="M105" s="557"/>
      <c r="N105" s="560">
        <v>4936</v>
      </c>
      <c r="V105" s="249"/>
      <c r="W105" s="250"/>
      <c r="AA105" s="248" t="s">
        <v>553</v>
      </c>
      <c r="AC105" s="250"/>
    </row>
    <row r="106" spans="1:29" s="247" customFormat="1" ht="12" x14ac:dyDescent="0.2">
      <c r="A106" s="568"/>
      <c r="B106" s="569"/>
      <c r="C106" s="545" t="s">
        <v>540</v>
      </c>
      <c r="D106" s="545"/>
      <c r="E106" s="545"/>
      <c r="F106" s="546"/>
      <c r="G106" s="546"/>
      <c r="H106" s="546"/>
      <c r="I106" s="546"/>
      <c r="J106" s="548"/>
      <c r="K106" s="546"/>
      <c r="L106" s="548">
        <v>1645.06</v>
      </c>
      <c r="M106" s="564"/>
      <c r="N106" s="549">
        <v>25871</v>
      </c>
      <c r="V106" s="249"/>
      <c r="W106" s="250"/>
      <c r="AC106" s="250" t="s">
        <v>540</v>
      </c>
    </row>
    <row r="107" spans="1:29" s="247" customFormat="1" ht="12" x14ac:dyDescent="0.2">
      <c r="A107" s="543">
        <v>6</v>
      </c>
      <c r="B107" s="544" t="s">
        <v>852</v>
      </c>
      <c r="C107" s="545" t="s">
        <v>554</v>
      </c>
      <c r="D107" s="545"/>
      <c r="E107" s="545"/>
      <c r="F107" s="546" t="s">
        <v>853</v>
      </c>
      <c r="G107" s="546"/>
      <c r="H107" s="546"/>
      <c r="I107" s="547">
        <v>0.33639999999999998</v>
      </c>
      <c r="J107" s="548"/>
      <c r="K107" s="546"/>
      <c r="L107" s="548"/>
      <c r="M107" s="546"/>
      <c r="N107" s="549"/>
      <c r="V107" s="249"/>
      <c r="W107" s="250" t="s">
        <v>554</v>
      </c>
      <c r="AC107" s="250"/>
    </row>
    <row r="108" spans="1:29" s="247" customFormat="1" ht="33.75" x14ac:dyDescent="0.2">
      <c r="A108" s="553"/>
      <c r="B108" s="554" t="s">
        <v>704</v>
      </c>
      <c r="C108" s="506" t="s">
        <v>532</v>
      </c>
      <c r="D108" s="506"/>
      <c r="E108" s="506"/>
      <c r="F108" s="506"/>
      <c r="G108" s="506"/>
      <c r="H108" s="506"/>
      <c r="I108" s="506"/>
      <c r="J108" s="506"/>
      <c r="K108" s="506"/>
      <c r="L108" s="506"/>
      <c r="M108" s="506"/>
      <c r="N108" s="552"/>
      <c r="V108" s="249"/>
      <c r="W108" s="250"/>
      <c r="Y108" s="248" t="s">
        <v>532</v>
      </c>
      <c r="AC108" s="250"/>
    </row>
    <row r="109" spans="1:29" s="247" customFormat="1" ht="22.5" x14ac:dyDescent="0.2">
      <c r="A109" s="553"/>
      <c r="B109" s="554" t="s">
        <v>706</v>
      </c>
      <c r="C109" s="506" t="s">
        <v>533</v>
      </c>
      <c r="D109" s="506"/>
      <c r="E109" s="506"/>
      <c r="F109" s="506"/>
      <c r="G109" s="506"/>
      <c r="H109" s="506"/>
      <c r="I109" s="506"/>
      <c r="J109" s="506"/>
      <c r="K109" s="506"/>
      <c r="L109" s="506"/>
      <c r="M109" s="506"/>
      <c r="N109" s="552"/>
      <c r="V109" s="249"/>
      <c r="W109" s="250"/>
      <c r="Y109" s="248" t="s">
        <v>533</v>
      </c>
      <c r="AC109" s="250"/>
    </row>
    <row r="110" spans="1:29" s="247" customFormat="1" ht="12" x14ac:dyDescent="0.2">
      <c r="A110" s="555"/>
      <c r="B110" s="556">
        <v>1</v>
      </c>
      <c r="C110" s="506" t="s">
        <v>534</v>
      </c>
      <c r="D110" s="506"/>
      <c r="E110" s="506"/>
      <c r="F110" s="557"/>
      <c r="G110" s="557"/>
      <c r="H110" s="557"/>
      <c r="I110" s="557"/>
      <c r="J110" s="558">
        <v>756.35</v>
      </c>
      <c r="K110" s="559">
        <v>1.38</v>
      </c>
      <c r="L110" s="558">
        <v>351.12</v>
      </c>
      <c r="M110" s="559">
        <v>20.34</v>
      </c>
      <c r="N110" s="560">
        <v>7142</v>
      </c>
      <c r="V110" s="249"/>
      <c r="W110" s="250"/>
      <c r="Z110" s="248" t="s">
        <v>534</v>
      </c>
      <c r="AC110" s="250"/>
    </row>
    <row r="111" spans="1:29" s="247" customFormat="1" ht="12" x14ac:dyDescent="0.2">
      <c r="A111" s="555"/>
      <c r="B111" s="556">
        <v>2</v>
      </c>
      <c r="C111" s="506" t="s">
        <v>543</v>
      </c>
      <c r="D111" s="506"/>
      <c r="E111" s="506"/>
      <c r="F111" s="557"/>
      <c r="G111" s="557"/>
      <c r="H111" s="557"/>
      <c r="I111" s="557"/>
      <c r="J111" s="558">
        <v>520.09</v>
      </c>
      <c r="K111" s="559">
        <v>1.38</v>
      </c>
      <c r="L111" s="558">
        <v>241.44</v>
      </c>
      <c r="M111" s="559">
        <v>9.14</v>
      </c>
      <c r="N111" s="560">
        <v>2207</v>
      </c>
      <c r="V111" s="249"/>
      <c r="W111" s="250"/>
      <c r="Z111" s="248" t="s">
        <v>543</v>
      </c>
      <c r="AC111" s="250"/>
    </row>
    <row r="112" spans="1:29" s="247" customFormat="1" ht="12" x14ac:dyDescent="0.2">
      <c r="A112" s="555"/>
      <c r="B112" s="556">
        <v>3</v>
      </c>
      <c r="C112" s="506" t="s">
        <v>544</v>
      </c>
      <c r="D112" s="506"/>
      <c r="E112" s="506"/>
      <c r="F112" s="557"/>
      <c r="G112" s="557"/>
      <c r="H112" s="557"/>
      <c r="I112" s="557"/>
      <c r="J112" s="558">
        <v>28.41</v>
      </c>
      <c r="K112" s="559">
        <v>1.38</v>
      </c>
      <c r="L112" s="558">
        <v>13.19</v>
      </c>
      <c r="M112" s="559">
        <v>20.34</v>
      </c>
      <c r="N112" s="560">
        <v>268</v>
      </c>
      <c r="V112" s="249"/>
      <c r="W112" s="250"/>
      <c r="Z112" s="248" t="s">
        <v>544</v>
      </c>
      <c r="AC112" s="250"/>
    </row>
    <row r="113" spans="1:29" s="247" customFormat="1" ht="12" x14ac:dyDescent="0.2">
      <c r="A113" s="555"/>
      <c r="B113" s="556">
        <v>4</v>
      </c>
      <c r="C113" s="506" t="s">
        <v>545</v>
      </c>
      <c r="D113" s="506"/>
      <c r="E113" s="506"/>
      <c r="F113" s="557"/>
      <c r="G113" s="557"/>
      <c r="H113" s="557"/>
      <c r="I113" s="557"/>
      <c r="J113" s="558">
        <v>13270.73</v>
      </c>
      <c r="K113" s="557"/>
      <c r="L113" s="558">
        <v>4464.2700000000004</v>
      </c>
      <c r="M113" s="559">
        <v>7.56</v>
      </c>
      <c r="N113" s="560">
        <v>33750</v>
      </c>
      <c r="V113" s="249"/>
      <c r="W113" s="250"/>
      <c r="Z113" s="248" t="s">
        <v>545</v>
      </c>
      <c r="AC113" s="250"/>
    </row>
    <row r="114" spans="1:29" s="247" customFormat="1" ht="12" x14ac:dyDescent="0.2">
      <c r="A114" s="555"/>
      <c r="B114" s="554"/>
      <c r="C114" s="506" t="s">
        <v>535</v>
      </c>
      <c r="D114" s="506"/>
      <c r="E114" s="506"/>
      <c r="F114" s="557" t="s">
        <v>708</v>
      </c>
      <c r="G114" s="573">
        <v>62.2</v>
      </c>
      <c r="H114" s="559">
        <v>1.38</v>
      </c>
      <c r="I114" s="562">
        <v>28.8752304</v>
      </c>
      <c r="J114" s="558"/>
      <c r="K114" s="557"/>
      <c r="L114" s="558"/>
      <c r="M114" s="557"/>
      <c r="N114" s="560"/>
      <c r="V114" s="249"/>
      <c r="W114" s="250"/>
      <c r="AA114" s="248" t="s">
        <v>535</v>
      </c>
      <c r="AC114" s="250"/>
    </row>
    <row r="115" spans="1:29" s="247" customFormat="1" ht="12" x14ac:dyDescent="0.2">
      <c r="A115" s="555"/>
      <c r="B115" s="554"/>
      <c r="C115" s="506" t="s">
        <v>546</v>
      </c>
      <c r="D115" s="506"/>
      <c r="E115" s="506"/>
      <c r="F115" s="557" t="s">
        <v>708</v>
      </c>
      <c r="G115" s="559">
        <v>1.74</v>
      </c>
      <c r="H115" s="559">
        <v>1.38</v>
      </c>
      <c r="I115" s="562">
        <v>0.80776369999999997</v>
      </c>
      <c r="J115" s="558"/>
      <c r="K115" s="557"/>
      <c r="L115" s="558"/>
      <c r="M115" s="557"/>
      <c r="N115" s="560"/>
      <c r="V115" s="249"/>
      <c r="W115" s="250"/>
      <c r="AA115" s="248" t="s">
        <v>546</v>
      </c>
      <c r="AC115" s="250"/>
    </row>
    <row r="116" spans="1:29" s="247" customFormat="1" ht="12" x14ac:dyDescent="0.2">
      <c r="A116" s="555"/>
      <c r="B116" s="554"/>
      <c r="C116" s="563" t="s">
        <v>536</v>
      </c>
      <c r="D116" s="563"/>
      <c r="E116" s="563"/>
      <c r="F116" s="564"/>
      <c r="G116" s="564"/>
      <c r="H116" s="564"/>
      <c r="I116" s="564"/>
      <c r="J116" s="565">
        <v>14547.17</v>
      </c>
      <c r="K116" s="564"/>
      <c r="L116" s="565">
        <v>5056.83</v>
      </c>
      <c r="M116" s="564"/>
      <c r="N116" s="566"/>
      <c r="V116" s="249"/>
      <c r="W116" s="250"/>
      <c r="AB116" s="248" t="s">
        <v>536</v>
      </c>
      <c r="AC116" s="250"/>
    </row>
    <row r="117" spans="1:29" s="247" customFormat="1" ht="12" x14ac:dyDescent="0.2">
      <c r="A117" s="555"/>
      <c r="B117" s="554"/>
      <c r="C117" s="506" t="s">
        <v>537</v>
      </c>
      <c r="D117" s="506"/>
      <c r="E117" s="506"/>
      <c r="F117" s="557"/>
      <c r="G117" s="557"/>
      <c r="H117" s="557"/>
      <c r="I117" s="557"/>
      <c r="J117" s="558"/>
      <c r="K117" s="557"/>
      <c r="L117" s="558">
        <v>364.31</v>
      </c>
      <c r="M117" s="557"/>
      <c r="N117" s="560">
        <v>7410</v>
      </c>
      <c r="V117" s="249"/>
      <c r="W117" s="250"/>
      <c r="AA117" s="248" t="s">
        <v>537</v>
      </c>
      <c r="AC117" s="250"/>
    </row>
    <row r="118" spans="1:29" s="247" customFormat="1" ht="33.75" x14ac:dyDescent="0.2">
      <c r="A118" s="555"/>
      <c r="B118" s="554" t="s">
        <v>726</v>
      </c>
      <c r="C118" s="506" t="s">
        <v>555</v>
      </c>
      <c r="D118" s="506"/>
      <c r="E118" s="506"/>
      <c r="F118" s="557" t="s">
        <v>711</v>
      </c>
      <c r="G118" s="567">
        <v>97</v>
      </c>
      <c r="H118" s="557"/>
      <c r="I118" s="567">
        <v>97</v>
      </c>
      <c r="J118" s="558"/>
      <c r="K118" s="557"/>
      <c r="L118" s="558">
        <v>353.38</v>
      </c>
      <c r="M118" s="557"/>
      <c r="N118" s="560">
        <v>7188</v>
      </c>
      <c r="V118" s="249"/>
      <c r="W118" s="250"/>
      <c r="AA118" s="248" t="s">
        <v>555</v>
      </c>
      <c r="AC118" s="250"/>
    </row>
    <row r="119" spans="1:29" s="247" customFormat="1" ht="33.75" x14ac:dyDescent="0.2">
      <c r="A119" s="555"/>
      <c r="B119" s="554" t="s">
        <v>727</v>
      </c>
      <c r="C119" s="506" t="s">
        <v>556</v>
      </c>
      <c r="D119" s="506"/>
      <c r="E119" s="506"/>
      <c r="F119" s="557" t="s">
        <v>711</v>
      </c>
      <c r="G119" s="567">
        <v>51</v>
      </c>
      <c r="H119" s="557"/>
      <c r="I119" s="567">
        <v>51</v>
      </c>
      <c r="J119" s="558"/>
      <c r="K119" s="557"/>
      <c r="L119" s="558">
        <v>185.8</v>
      </c>
      <c r="M119" s="557"/>
      <c r="N119" s="560">
        <v>3779</v>
      </c>
      <c r="V119" s="249"/>
      <c r="W119" s="250"/>
      <c r="AA119" s="248" t="s">
        <v>556</v>
      </c>
      <c r="AC119" s="250"/>
    </row>
    <row r="120" spans="1:29" s="247" customFormat="1" ht="12" x14ac:dyDescent="0.2">
      <c r="A120" s="568"/>
      <c r="B120" s="569"/>
      <c r="C120" s="545" t="s">
        <v>540</v>
      </c>
      <c r="D120" s="545"/>
      <c r="E120" s="545"/>
      <c r="F120" s="546"/>
      <c r="G120" s="546"/>
      <c r="H120" s="546"/>
      <c r="I120" s="546"/>
      <c r="J120" s="548"/>
      <c r="K120" s="546"/>
      <c r="L120" s="548">
        <v>5596.01</v>
      </c>
      <c r="M120" s="564"/>
      <c r="N120" s="549">
        <v>54066</v>
      </c>
      <c r="V120" s="249"/>
      <c r="W120" s="250"/>
      <c r="AC120" s="250" t="s">
        <v>540</v>
      </c>
    </row>
    <row r="121" spans="1:29" s="247" customFormat="1" ht="33.75" x14ac:dyDescent="0.2">
      <c r="A121" s="543">
        <v>7</v>
      </c>
      <c r="B121" s="544" t="s">
        <v>854</v>
      </c>
      <c r="C121" s="545" t="s">
        <v>557</v>
      </c>
      <c r="D121" s="545"/>
      <c r="E121" s="545"/>
      <c r="F121" s="546" t="s">
        <v>753</v>
      </c>
      <c r="G121" s="546"/>
      <c r="H121" s="546"/>
      <c r="I121" s="572">
        <v>1</v>
      </c>
      <c r="J121" s="548"/>
      <c r="K121" s="546"/>
      <c r="L121" s="548"/>
      <c r="M121" s="546"/>
      <c r="N121" s="549"/>
      <c r="V121" s="249"/>
      <c r="W121" s="250" t="s">
        <v>557</v>
      </c>
      <c r="AC121" s="250"/>
    </row>
    <row r="122" spans="1:29" s="247" customFormat="1" ht="33.75" x14ac:dyDescent="0.2">
      <c r="A122" s="553"/>
      <c r="B122" s="554" t="s">
        <v>704</v>
      </c>
      <c r="C122" s="506" t="s">
        <v>532</v>
      </c>
      <c r="D122" s="506"/>
      <c r="E122" s="506"/>
      <c r="F122" s="506"/>
      <c r="G122" s="506"/>
      <c r="H122" s="506"/>
      <c r="I122" s="506"/>
      <c r="J122" s="506"/>
      <c r="K122" s="506"/>
      <c r="L122" s="506"/>
      <c r="M122" s="506"/>
      <c r="N122" s="552"/>
      <c r="V122" s="249"/>
      <c r="W122" s="250"/>
      <c r="Y122" s="248" t="s">
        <v>532</v>
      </c>
      <c r="AC122" s="250"/>
    </row>
    <row r="123" spans="1:29" s="247" customFormat="1" ht="22.5" x14ac:dyDescent="0.2">
      <c r="A123" s="553"/>
      <c r="B123" s="554" t="s">
        <v>706</v>
      </c>
      <c r="C123" s="506" t="s">
        <v>533</v>
      </c>
      <c r="D123" s="506"/>
      <c r="E123" s="506"/>
      <c r="F123" s="506"/>
      <c r="G123" s="506"/>
      <c r="H123" s="506"/>
      <c r="I123" s="506"/>
      <c r="J123" s="506"/>
      <c r="K123" s="506"/>
      <c r="L123" s="506"/>
      <c r="M123" s="506"/>
      <c r="N123" s="552"/>
      <c r="V123" s="249"/>
      <c r="W123" s="250"/>
      <c r="Y123" s="248" t="s">
        <v>533</v>
      </c>
      <c r="AC123" s="250"/>
    </row>
    <row r="124" spans="1:29" s="247" customFormat="1" ht="12" x14ac:dyDescent="0.2">
      <c r="A124" s="555"/>
      <c r="B124" s="556">
        <v>1</v>
      </c>
      <c r="C124" s="506" t="s">
        <v>534</v>
      </c>
      <c r="D124" s="506"/>
      <c r="E124" s="506"/>
      <c r="F124" s="557"/>
      <c r="G124" s="557"/>
      <c r="H124" s="557"/>
      <c r="I124" s="557"/>
      <c r="J124" s="558">
        <v>261.44</v>
      </c>
      <c r="K124" s="559">
        <v>1.38</v>
      </c>
      <c r="L124" s="558">
        <v>360.79</v>
      </c>
      <c r="M124" s="559">
        <v>20.34</v>
      </c>
      <c r="N124" s="560">
        <v>7338</v>
      </c>
      <c r="V124" s="249"/>
      <c r="W124" s="250"/>
      <c r="Z124" s="248" t="s">
        <v>534</v>
      </c>
      <c r="AC124" s="250"/>
    </row>
    <row r="125" spans="1:29" s="247" customFormat="1" ht="12" x14ac:dyDescent="0.2">
      <c r="A125" s="555"/>
      <c r="B125" s="556">
        <v>2</v>
      </c>
      <c r="C125" s="506" t="s">
        <v>543</v>
      </c>
      <c r="D125" s="506"/>
      <c r="E125" s="506"/>
      <c r="F125" s="557"/>
      <c r="G125" s="557"/>
      <c r="H125" s="557"/>
      <c r="I125" s="557"/>
      <c r="J125" s="558">
        <v>507.03</v>
      </c>
      <c r="K125" s="559">
        <v>1.38</v>
      </c>
      <c r="L125" s="558">
        <v>699.7</v>
      </c>
      <c r="M125" s="559">
        <v>9.14</v>
      </c>
      <c r="N125" s="560">
        <v>6395</v>
      </c>
      <c r="V125" s="249"/>
      <c r="W125" s="250"/>
      <c r="Z125" s="248" t="s">
        <v>543</v>
      </c>
      <c r="AC125" s="250"/>
    </row>
    <row r="126" spans="1:29" s="247" customFormat="1" ht="12" x14ac:dyDescent="0.2">
      <c r="A126" s="555"/>
      <c r="B126" s="556">
        <v>3</v>
      </c>
      <c r="C126" s="506" t="s">
        <v>544</v>
      </c>
      <c r="D126" s="506"/>
      <c r="E126" s="506"/>
      <c r="F126" s="557"/>
      <c r="G126" s="557"/>
      <c r="H126" s="557"/>
      <c r="I126" s="557"/>
      <c r="J126" s="558">
        <v>53.89</v>
      </c>
      <c r="K126" s="559">
        <v>1.38</v>
      </c>
      <c r="L126" s="558">
        <v>74.37</v>
      </c>
      <c r="M126" s="559">
        <v>20.34</v>
      </c>
      <c r="N126" s="560">
        <v>1513</v>
      </c>
      <c r="V126" s="249"/>
      <c r="W126" s="250"/>
      <c r="Z126" s="248" t="s">
        <v>544</v>
      </c>
      <c r="AC126" s="250"/>
    </row>
    <row r="127" spans="1:29" s="247" customFormat="1" ht="12" x14ac:dyDescent="0.2">
      <c r="A127" s="555"/>
      <c r="B127" s="556">
        <v>4</v>
      </c>
      <c r="C127" s="506" t="s">
        <v>545</v>
      </c>
      <c r="D127" s="506"/>
      <c r="E127" s="506"/>
      <c r="F127" s="557"/>
      <c r="G127" s="557"/>
      <c r="H127" s="557"/>
      <c r="I127" s="557"/>
      <c r="J127" s="558">
        <v>579.61</v>
      </c>
      <c r="K127" s="557"/>
      <c r="L127" s="558">
        <v>579.61</v>
      </c>
      <c r="M127" s="559">
        <v>7.56</v>
      </c>
      <c r="N127" s="560">
        <v>4382</v>
      </c>
      <c r="V127" s="249"/>
      <c r="W127" s="250"/>
      <c r="Z127" s="248" t="s">
        <v>545</v>
      </c>
      <c r="AC127" s="250"/>
    </row>
    <row r="128" spans="1:29" s="247" customFormat="1" ht="12" x14ac:dyDescent="0.2">
      <c r="A128" s="555"/>
      <c r="B128" s="554"/>
      <c r="C128" s="506" t="s">
        <v>535</v>
      </c>
      <c r="D128" s="506"/>
      <c r="E128" s="506"/>
      <c r="F128" s="557" t="s">
        <v>708</v>
      </c>
      <c r="G128" s="573">
        <v>21.5</v>
      </c>
      <c r="H128" s="559">
        <v>1.38</v>
      </c>
      <c r="I128" s="559">
        <v>29.67</v>
      </c>
      <c r="J128" s="558"/>
      <c r="K128" s="557"/>
      <c r="L128" s="558"/>
      <c r="M128" s="557"/>
      <c r="N128" s="560"/>
      <c r="V128" s="249"/>
      <c r="W128" s="250"/>
      <c r="AA128" s="248" t="s">
        <v>535</v>
      </c>
      <c r="AC128" s="250"/>
    </row>
    <row r="129" spans="1:29" s="247" customFormat="1" ht="12" x14ac:dyDescent="0.2">
      <c r="A129" s="555"/>
      <c r="B129" s="554"/>
      <c r="C129" s="506" t="s">
        <v>546</v>
      </c>
      <c r="D129" s="506"/>
      <c r="E129" s="506"/>
      <c r="F129" s="557" t="s">
        <v>708</v>
      </c>
      <c r="G129" s="573">
        <v>3.3</v>
      </c>
      <c r="H129" s="559">
        <v>1.38</v>
      </c>
      <c r="I129" s="574">
        <v>4.5540000000000003</v>
      </c>
      <c r="J129" s="558"/>
      <c r="K129" s="557"/>
      <c r="L129" s="558"/>
      <c r="M129" s="557"/>
      <c r="N129" s="560"/>
      <c r="V129" s="249"/>
      <c r="W129" s="250"/>
      <c r="AA129" s="248" t="s">
        <v>546</v>
      </c>
      <c r="AC129" s="250"/>
    </row>
    <row r="130" spans="1:29" s="247" customFormat="1" ht="12" x14ac:dyDescent="0.2">
      <c r="A130" s="555"/>
      <c r="B130" s="554"/>
      <c r="C130" s="563" t="s">
        <v>536</v>
      </c>
      <c r="D130" s="563"/>
      <c r="E130" s="563"/>
      <c r="F130" s="564"/>
      <c r="G130" s="564"/>
      <c r="H130" s="564"/>
      <c r="I130" s="564"/>
      <c r="J130" s="565">
        <v>1348.08</v>
      </c>
      <c r="K130" s="564"/>
      <c r="L130" s="565">
        <v>1640.1</v>
      </c>
      <c r="M130" s="564"/>
      <c r="N130" s="566"/>
      <c r="V130" s="249"/>
      <c r="W130" s="250"/>
      <c r="AB130" s="248" t="s">
        <v>536</v>
      </c>
      <c r="AC130" s="250"/>
    </row>
    <row r="131" spans="1:29" s="247" customFormat="1" ht="12" x14ac:dyDescent="0.2">
      <c r="A131" s="555"/>
      <c r="B131" s="554"/>
      <c r="C131" s="506" t="s">
        <v>537</v>
      </c>
      <c r="D131" s="506"/>
      <c r="E131" s="506"/>
      <c r="F131" s="557"/>
      <c r="G131" s="557"/>
      <c r="H131" s="557"/>
      <c r="I131" s="557"/>
      <c r="J131" s="558"/>
      <c r="K131" s="557"/>
      <c r="L131" s="558">
        <v>435.16</v>
      </c>
      <c r="M131" s="557"/>
      <c r="N131" s="560">
        <v>8851</v>
      </c>
      <c r="V131" s="249"/>
      <c r="W131" s="250"/>
      <c r="AA131" s="248" t="s">
        <v>537</v>
      </c>
      <c r="AC131" s="250"/>
    </row>
    <row r="132" spans="1:29" s="247" customFormat="1" ht="33.75" x14ac:dyDescent="0.2">
      <c r="A132" s="555"/>
      <c r="B132" s="554" t="s">
        <v>726</v>
      </c>
      <c r="C132" s="506" t="s">
        <v>555</v>
      </c>
      <c r="D132" s="506"/>
      <c r="E132" s="506"/>
      <c r="F132" s="557" t="s">
        <v>711</v>
      </c>
      <c r="G132" s="567">
        <v>97</v>
      </c>
      <c r="H132" s="557"/>
      <c r="I132" s="567">
        <v>97</v>
      </c>
      <c r="J132" s="558"/>
      <c r="K132" s="557"/>
      <c r="L132" s="558">
        <v>422.11</v>
      </c>
      <c r="M132" s="557"/>
      <c r="N132" s="560">
        <v>8585</v>
      </c>
      <c r="V132" s="249"/>
      <c r="W132" s="250"/>
      <c r="AA132" s="248" t="s">
        <v>555</v>
      </c>
      <c r="AC132" s="250"/>
    </row>
    <row r="133" spans="1:29" s="247" customFormat="1" ht="33.75" x14ac:dyDescent="0.2">
      <c r="A133" s="555"/>
      <c r="B133" s="554" t="s">
        <v>727</v>
      </c>
      <c r="C133" s="506" t="s">
        <v>556</v>
      </c>
      <c r="D133" s="506"/>
      <c r="E133" s="506"/>
      <c r="F133" s="557" t="s">
        <v>711</v>
      </c>
      <c r="G133" s="567">
        <v>51</v>
      </c>
      <c r="H133" s="557"/>
      <c r="I133" s="567">
        <v>51</v>
      </c>
      <c r="J133" s="558"/>
      <c r="K133" s="557"/>
      <c r="L133" s="558">
        <v>221.93</v>
      </c>
      <c r="M133" s="557"/>
      <c r="N133" s="560">
        <v>4514</v>
      </c>
      <c r="V133" s="249"/>
      <c r="W133" s="250"/>
      <c r="AA133" s="248" t="s">
        <v>556</v>
      </c>
      <c r="AC133" s="250"/>
    </row>
    <row r="134" spans="1:29" s="247" customFormat="1" ht="12" x14ac:dyDescent="0.2">
      <c r="A134" s="568"/>
      <c r="B134" s="569"/>
      <c r="C134" s="545" t="s">
        <v>540</v>
      </c>
      <c r="D134" s="545"/>
      <c r="E134" s="545"/>
      <c r="F134" s="546"/>
      <c r="G134" s="546"/>
      <c r="H134" s="546"/>
      <c r="I134" s="546"/>
      <c r="J134" s="548"/>
      <c r="K134" s="546"/>
      <c r="L134" s="548">
        <v>2284.14</v>
      </c>
      <c r="M134" s="564"/>
      <c r="N134" s="549">
        <v>31214</v>
      </c>
      <c r="V134" s="249"/>
      <c r="W134" s="250"/>
      <c r="AC134" s="250" t="s">
        <v>540</v>
      </c>
    </row>
    <row r="135" spans="1:29" s="247" customFormat="1" ht="45" x14ac:dyDescent="0.2">
      <c r="A135" s="543">
        <v>8</v>
      </c>
      <c r="B135" s="544" t="s">
        <v>855</v>
      </c>
      <c r="C135" s="545" t="s">
        <v>558</v>
      </c>
      <c r="D135" s="545"/>
      <c r="E135" s="545"/>
      <c r="F135" s="546" t="s">
        <v>768</v>
      </c>
      <c r="G135" s="546"/>
      <c r="H135" s="546"/>
      <c r="I135" s="577">
        <v>9.5</v>
      </c>
      <c r="J135" s="548"/>
      <c r="K135" s="546"/>
      <c r="L135" s="548"/>
      <c r="M135" s="546"/>
      <c r="N135" s="549"/>
      <c r="V135" s="249"/>
      <c r="W135" s="250" t="s">
        <v>558</v>
      </c>
      <c r="AC135" s="250"/>
    </row>
    <row r="136" spans="1:29" s="247" customFormat="1" ht="12" x14ac:dyDescent="0.2">
      <c r="A136" s="555"/>
      <c r="B136" s="554"/>
      <c r="C136" s="563" t="s">
        <v>536</v>
      </c>
      <c r="D136" s="563"/>
      <c r="E136" s="563"/>
      <c r="F136" s="564"/>
      <c r="G136" s="564"/>
      <c r="H136" s="564"/>
      <c r="I136" s="564"/>
      <c r="J136" s="565">
        <v>20.52</v>
      </c>
      <c r="K136" s="564"/>
      <c r="L136" s="565"/>
      <c r="M136" s="564"/>
      <c r="N136" s="566"/>
      <c r="V136" s="249"/>
      <c r="W136" s="250"/>
      <c r="AB136" s="248" t="s">
        <v>536</v>
      </c>
      <c r="AC136" s="250"/>
    </row>
    <row r="137" spans="1:29" s="247" customFormat="1" ht="12" x14ac:dyDescent="0.2">
      <c r="A137" s="555"/>
      <c r="B137" s="554"/>
      <c r="C137" s="506" t="s">
        <v>537</v>
      </c>
      <c r="D137" s="506"/>
      <c r="E137" s="506"/>
      <c r="F137" s="557"/>
      <c r="G137" s="557"/>
      <c r="H137" s="557"/>
      <c r="I137" s="557"/>
      <c r="J137" s="558"/>
      <c r="K137" s="557"/>
      <c r="L137" s="558"/>
      <c r="M137" s="557"/>
      <c r="N137" s="560"/>
      <c r="V137" s="249"/>
      <c r="W137" s="250"/>
      <c r="AA137" s="248" t="s">
        <v>537</v>
      </c>
      <c r="AC137" s="250"/>
    </row>
    <row r="138" spans="1:29" s="247" customFormat="1" ht="12" x14ac:dyDescent="0.2">
      <c r="A138" s="555"/>
      <c r="B138" s="554"/>
      <c r="C138" s="506" t="s">
        <v>559</v>
      </c>
      <c r="D138" s="506"/>
      <c r="E138" s="506"/>
      <c r="F138" s="557" t="s">
        <v>711</v>
      </c>
      <c r="G138" s="567">
        <v>0</v>
      </c>
      <c r="H138" s="557"/>
      <c r="I138" s="567">
        <v>0</v>
      </c>
      <c r="J138" s="558"/>
      <c r="K138" s="557"/>
      <c r="L138" s="558"/>
      <c r="M138" s="557"/>
      <c r="N138" s="560"/>
      <c r="V138" s="249"/>
      <c r="W138" s="250"/>
      <c r="AA138" s="248" t="s">
        <v>559</v>
      </c>
      <c r="AC138" s="250"/>
    </row>
    <row r="139" spans="1:29" s="247" customFormat="1" ht="12" x14ac:dyDescent="0.2">
      <c r="A139" s="555"/>
      <c r="B139" s="554"/>
      <c r="C139" s="506" t="s">
        <v>560</v>
      </c>
      <c r="D139" s="506"/>
      <c r="E139" s="506"/>
      <c r="F139" s="557" t="s">
        <v>711</v>
      </c>
      <c r="G139" s="567">
        <v>0</v>
      </c>
      <c r="H139" s="557"/>
      <c r="I139" s="567">
        <v>0</v>
      </c>
      <c r="J139" s="558"/>
      <c r="K139" s="557"/>
      <c r="L139" s="558"/>
      <c r="M139" s="557"/>
      <c r="N139" s="560"/>
      <c r="V139" s="249"/>
      <c r="W139" s="250"/>
      <c r="AA139" s="248" t="s">
        <v>560</v>
      </c>
      <c r="AC139" s="250"/>
    </row>
    <row r="140" spans="1:29" s="247" customFormat="1" ht="12" x14ac:dyDescent="0.2">
      <c r="A140" s="568"/>
      <c r="B140" s="569"/>
      <c r="C140" s="545" t="s">
        <v>540</v>
      </c>
      <c r="D140" s="545"/>
      <c r="E140" s="545"/>
      <c r="F140" s="546"/>
      <c r="G140" s="546"/>
      <c r="H140" s="546"/>
      <c r="I140" s="546"/>
      <c r="J140" s="548"/>
      <c r="K140" s="546"/>
      <c r="L140" s="548">
        <v>0</v>
      </c>
      <c r="M140" s="564"/>
      <c r="N140" s="549">
        <v>0</v>
      </c>
      <c r="V140" s="249"/>
      <c r="W140" s="250"/>
      <c r="AC140" s="250" t="s">
        <v>540</v>
      </c>
    </row>
    <row r="141" spans="1:29" s="247" customFormat="1" ht="45" x14ac:dyDescent="0.2">
      <c r="A141" s="543">
        <v>9</v>
      </c>
      <c r="B141" s="544" t="s">
        <v>856</v>
      </c>
      <c r="C141" s="545" t="s">
        <v>561</v>
      </c>
      <c r="D141" s="545"/>
      <c r="E141" s="545"/>
      <c r="F141" s="546" t="s">
        <v>768</v>
      </c>
      <c r="G141" s="546"/>
      <c r="H141" s="546"/>
      <c r="I141" s="577">
        <v>9.5</v>
      </c>
      <c r="J141" s="548"/>
      <c r="K141" s="546"/>
      <c r="L141" s="548"/>
      <c r="M141" s="546"/>
      <c r="N141" s="549"/>
      <c r="V141" s="249"/>
      <c r="W141" s="250" t="s">
        <v>561</v>
      </c>
      <c r="AC141" s="250"/>
    </row>
    <row r="142" spans="1:29" s="247" customFormat="1" ht="12" x14ac:dyDescent="0.2">
      <c r="A142" s="555"/>
      <c r="B142" s="554"/>
      <c r="C142" s="563" t="s">
        <v>536</v>
      </c>
      <c r="D142" s="563"/>
      <c r="E142" s="563"/>
      <c r="F142" s="564"/>
      <c r="G142" s="564"/>
      <c r="H142" s="564"/>
      <c r="I142" s="564"/>
      <c r="J142" s="565">
        <v>16.03</v>
      </c>
      <c r="K142" s="564"/>
      <c r="L142" s="565"/>
      <c r="M142" s="564"/>
      <c r="N142" s="566"/>
      <c r="V142" s="249"/>
      <c r="W142" s="250"/>
      <c r="AB142" s="248" t="s">
        <v>536</v>
      </c>
      <c r="AC142" s="250"/>
    </row>
    <row r="143" spans="1:29" s="247" customFormat="1" ht="12" x14ac:dyDescent="0.2">
      <c r="A143" s="555"/>
      <c r="B143" s="554"/>
      <c r="C143" s="506" t="s">
        <v>537</v>
      </c>
      <c r="D143" s="506"/>
      <c r="E143" s="506"/>
      <c r="F143" s="557"/>
      <c r="G143" s="557"/>
      <c r="H143" s="557"/>
      <c r="I143" s="557"/>
      <c r="J143" s="558"/>
      <c r="K143" s="557"/>
      <c r="L143" s="558"/>
      <c r="M143" s="557"/>
      <c r="N143" s="560"/>
      <c r="V143" s="249"/>
      <c r="W143" s="250"/>
      <c r="AA143" s="248" t="s">
        <v>537</v>
      </c>
      <c r="AC143" s="250"/>
    </row>
    <row r="144" spans="1:29" s="247" customFormat="1" ht="12" x14ac:dyDescent="0.2">
      <c r="A144" s="555"/>
      <c r="B144" s="554"/>
      <c r="C144" s="506" t="s">
        <v>559</v>
      </c>
      <c r="D144" s="506"/>
      <c r="E144" s="506"/>
      <c r="F144" s="557" t="s">
        <v>711</v>
      </c>
      <c r="G144" s="567">
        <v>0</v>
      </c>
      <c r="H144" s="557"/>
      <c r="I144" s="567">
        <v>0</v>
      </c>
      <c r="J144" s="558"/>
      <c r="K144" s="557"/>
      <c r="L144" s="558"/>
      <c r="M144" s="557"/>
      <c r="N144" s="560"/>
      <c r="V144" s="249"/>
      <c r="W144" s="250"/>
      <c r="AA144" s="248" t="s">
        <v>559</v>
      </c>
      <c r="AC144" s="250"/>
    </row>
    <row r="145" spans="1:30" s="247" customFormat="1" ht="12" x14ac:dyDescent="0.2">
      <c r="A145" s="555"/>
      <c r="B145" s="554"/>
      <c r="C145" s="506" t="s">
        <v>560</v>
      </c>
      <c r="D145" s="506"/>
      <c r="E145" s="506"/>
      <c r="F145" s="557" t="s">
        <v>711</v>
      </c>
      <c r="G145" s="567">
        <v>0</v>
      </c>
      <c r="H145" s="557"/>
      <c r="I145" s="567">
        <v>0</v>
      </c>
      <c r="J145" s="558"/>
      <c r="K145" s="557"/>
      <c r="L145" s="558"/>
      <c r="M145" s="557"/>
      <c r="N145" s="560"/>
      <c r="V145" s="249"/>
      <c r="W145" s="250"/>
      <c r="AA145" s="248" t="s">
        <v>560</v>
      </c>
      <c r="AC145" s="250"/>
    </row>
    <row r="146" spans="1:30" s="247" customFormat="1" ht="12" x14ac:dyDescent="0.2">
      <c r="A146" s="568"/>
      <c r="B146" s="569"/>
      <c r="C146" s="545" t="s">
        <v>540</v>
      </c>
      <c r="D146" s="545"/>
      <c r="E146" s="545"/>
      <c r="F146" s="546"/>
      <c r="G146" s="546"/>
      <c r="H146" s="546"/>
      <c r="I146" s="546"/>
      <c r="J146" s="548"/>
      <c r="K146" s="546"/>
      <c r="L146" s="548">
        <v>0</v>
      </c>
      <c r="M146" s="564"/>
      <c r="N146" s="549">
        <v>0</v>
      </c>
      <c r="V146" s="249"/>
      <c r="W146" s="250"/>
      <c r="AC146" s="250" t="s">
        <v>540</v>
      </c>
    </row>
    <row r="147" spans="1:30" s="247" customFormat="1" ht="112.5" x14ac:dyDescent="0.2">
      <c r="A147" s="543">
        <v>10</v>
      </c>
      <c r="B147" s="544" t="s">
        <v>857</v>
      </c>
      <c r="C147" s="545" t="s">
        <v>562</v>
      </c>
      <c r="D147" s="545"/>
      <c r="E147" s="545"/>
      <c r="F147" s="546" t="s">
        <v>768</v>
      </c>
      <c r="G147" s="546"/>
      <c r="H147" s="546"/>
      <c r="I147" s="577">
        <v>9.5</v>
      </c>
      <c r="J147" s="548">
        <v>62.14</v>
      </c>
      <c r="K147" s="546"/>
      <c r="L147" s="548">
        <v>590.33000000000004</v>
      </c>
      <c r="M147" s="576">
        <v>7.56</v>
      </c>
      <c r="N147" s="549">
        <v>4463</v>
      </c>
      <c r="V147" s="249"/>
      <c r="W147" s="250" t="s">
        <v>562</v>
      </c>
      <c r="AC147" s="250"/>
    </row>
    <row r="148" spans="1:30" s="247" customFormat="1" ht="12" x14ac:dyDescent="0.2">
      <c r="A148" s="568"/>
      <c r="B148" s="569"/>
      <c r="C148" s="511" t="s">
        <v>858</v>
      </c>
      <c r="D148" s="588"/>
      <c r="E148" s="588"/>
      <c r="F148" s="581"/>
      <c r="G148" s="581"/>
      <c r="H148" s="581"/>
      <c r="I148" s="581"/>
      <c r="J148" s="589"/>
      <c r="K148" s="581"/>
      <c r="L148" s="589"/>
      <c r="M148" s="590"/>
      <c r="N148" s="591"/>
      <c r="V148" s="249"/>
      <c r="W148" s="250"/>
      <c r="AC148" s="250"/>
    </row>
    <row r="149" spans="1:30" s="247" customFormat="1" ht="12" x14ac:dyDescent="0.2">
      <c r="A149" s="578" t="s">
        <v>563</v>
      </c>
      <c r="B149" s="579"/>
      <c r="C149" s="579"/>
      <c r="D149" s="579"/>
      <c r="E149" s="579"/>
      <c r="F149" s="579"/>
      <c r="G149" s="579"/>
      <c r="H149" s="579"/>
      <c r="I149" s="579"/>
      <c r="J149" s="579"/>
      <c r="K149" s="579"/>
      <c r="L149" s="579"/>
      <c r="M149" s="579"/>
      <c r="N149" s="580"/>
      <c r="V149" s="249"/>
      <c r="W149" s="250"/>
      <c r="AC149" s="250"/>
      <c r="AD149" s="250" t="s">
        <v>563</v>
      </c>
    </row>
    <row r="150" spans="1:30" s="247" customFormat="1" ht="33.75" x14ac:dyDescent="0.2">
      <c r="A150" s="543">
        <v>11</v>
      </c>
      <c r="B150" s="544" t="s">
        <v>714</v>
      </c>
      <c r="C150" s="545" t="s">
        <v>564</v>
      </c>
      <c r="D150" s="545"/>
      <c r="E150" s="545"/>
      <c r="F150" s="546" t="s">
        <v>715</v>
      </c>
      <c r="G150" s="546"/>
      <c r="H150" s="546"/>
      <c r="I150" s="570">
        <v>0.105</v>
      </c>
      <c r="J150" s="548"/>
      <c r="K150" s="546"/>
      <c r="L150" s="548"/>
      <c r="M150" s="546"/>
      <c r="N150" s="549"/>
      <c r="V150" s="249"/>
      <c r="W150" s="250" t="s">
        <v>564</v>
      </c>
      <c r="AC150" s="250"/>
      <c r="AD150" s="250"/>
    </row>
    <row r="151" spans="1:30" s="247" customFormat="1" ht="12" x14ac:dyDescent="0.2">
      <c r="A151" s="550"/>
      <c r="B151" s="551"/>
      <c r="C151" s="506" t="s">
        <v>565</v>
      </c>
      <c r="D151" s="506"/>
      <c r="E151" s="506"/>
      <c r="F151" s="506"/>
      <c r="G151" s="506"/>
      <c r="H151" s="506"/>
      <c r="I151" s="506"/>
      <c r="J151" s="506"/>
      <c r="K151" s="506"/>
      <c r="L151" s="506"/>
      <c r="M151" s="506"/>
      <c r="N151" s="552"/>
      <c r="V151" s="249"/>
      <c r="W151" s="250"/>
      <c r="X151" s="248" t="s">
        <v>565</v>
      </c>
      <c r="AC151" s="250"/>
      <c r="AD151" s="250"/>
    </row>
    <row r="152" spans="1:30" s="247" customFormat="1" ht="33.75" x14ac:dyDescent="0.2">
      <c r="A152" s="553"/>
      <c r="B152" s="554" t="s">
        <v>704</v>
      </c>
      <c r="C152" s="506" t="s">
        <v>532</v>
      </c>
      <c r="D152" s="506"/>
      <c r="E152" s="506"/>
      <c r="F152" s="506"/>
      <c r="G152" s="506"/>
      <c r="H152" s="506"/>
      <c r="I152" s="506"/>
      <c r="J152" s="506"/>
      <c r="K152" s="506"/>
      <c r="L152" s="506"/>
      <c r="M152" s="506"/>
      <c r="N152" s="552"/>
      <c r="V152" s="249"/>
      <c r="W152" s="250"/>
      <c r="Y152" s="248" t="s">
        <v>532</v>
      </c>
      <c r="AC152" s="250"/>
      <c r="AD152" s="250"/>
    </row>
    <row r="153" spans="1:30" s="247" customFormat="1" ht="22.5" x14ac:dyDescent="0.2">
      <c r="A153" s="553"/>
      <c r="B153" s="554" t="s">
        <v>706</v>
      </c>
      <c r="C153" s="506" t="s">
        <v>533</v>
      </c>
      <c r="D153" s="506"/>
      <c r="E153" s="506"/>
      <c r="F153" s="506"/>
      <c r="G153" s="506"/>
      <c r="H153" s="506"/>
      <c r="I153" s="506"/>
      <c r="J153" s="506"/>
      <c r="K153" s="506"/>
      <c r="L153" s="506"/>
      <c r="M153" s="506"/>
      <c r="N153" s="552"/>
      <c r="V153" s="249"/>
      <c r="W153" s="250"/>
      <c r="Y153" s="248" t="s">
        <v>533</v>
      </c>
      <c r="AC153" s="250"/>
      <c r="AD153" s="250"/>
    </row>
    <row r="154" spans="1:30" s="247" customFormat="1" ht="12" x14ac:dyDescent="0.2">
      <c r="A154" s="555"/>
      <c r="B154" s="556">
        <v>1</v>
      </c>
      <c r="C154" s="506" t="s">
        <v>534</v>
      </c>
      <c r="D154" s="506"/>
      <c r="E154" s="506"/>
      <c r="F154" s="557"/>
      <c r="G154" s="557"/>
      <c r="H154" s="557"/>
      <c r="I154" s="557"/>
      <c r="J154" s="558">
        <v>1518.44</v>
      </c>
      <c r="K154" s="559">
        <v>1.38</v>
      </c>
      <c r="L154" s="558">
        <v>220.02</v>
      </c>
      <c r="M154" s="559">
        <v>20.34</v>
      </c>
      <c r="N154" s="560">
        <v>4475</v>
      </c>
      <c r="V154" s="249"/>
      <c r="W154" s="250"/>
      <c r="Z154" s="248" t="s">
        <v>534</v>
      </c>
      <c r="AC154" s="250"/>
      <c r="AD154" s="250"/>
    </row>
    <row r="155" spans="1:30" s="247" customFormat="1" ht="12" x14ac:dyDescent="0.2">
      <c r="A155" s="555"/>
      <c r="B155" s="554"/>
      <c r="C155" s="506" t="s">
        <v>535</v>
      </c>
      <c r="D155" s="506"/>
      <c r="E155" s="506"/>
      <c r="F155" s="557" t="s">
        <v>708</v>
      </c>
      <c r="G155" s="567">
        <v>154</v>
      </c>
      <c r="H155" s="559">
        <v>1.38</v>
      </c>
      <c r="I155" s="575">
        <v>22.314599999999999</v>
      </c>
      <c r="J155" s="558"/>
      <c r="K155" s="557"/>
      <c r="L155" s="558"/>
      <c r="M155" s="557"/>
      <c r="N155" s="560"/>
      <c r="V155" s="249"/>
      <c r="W155" s="250"/>
      <c r="AA155" s="248" t="s">
        <v>535</v>
      </c>
      <c r="AC155" s="250"/>
      <c r="AD155" s="250"/>
    </row>
    <row r="156" spans="1:30" s="247" customFormat="1" ht="12" x14ac:dyDescent="0.2">
      <c r="A156" s="555"/>
      <c r="B156" s="554"/>
      <c r="C156" s="563" t="s">
        <v>536</v>
      </c>
      <c r="D156" s="563"/>
      <c r="E156" s="563"/>
      <c r="F156" s="564"/>
      <c r="G156" s="564"/>
      <c r="H156" s="564"/>
      <c r="I156" s="564"/>
      <c r="J156" s="565">
        <v>1518.44</v>
      </c>
      <c r="K156" s="564"/>
      <c r="L156" s="565">
        <v>220.02</v>
      </c>
      <c r="M156" s="564"/>
      <c r="N156" s="566"/>
      <c r="V156" s="249"/>
      <c r="W156" s="250"/>
      <c r="AB156" s="248" t="s">
        <v>536</v>
      </c>
      <c r="AC156" s="250"/>
      <c r="AD156" s="250"/>
    </row>
    <row r="157" spans="1:30" s="247" customFormat="1" ht="12" x14ac:dyDescent="0.2">
      <c r="A157" s="555"/>
      <c r="B157" s="554"/>
      <c r="C157" s="506" t="s">
        <v>537</v>
      </c>
      <c r="D157" s="506"/>
      <c r="E157" s="506"/>
      <c r="F157" s="557"/>
      <c r="G157" s="557"/>
      <c r="H157" s="557"/>
      <c r="I157" s="557"/>
      <c r="J157" s="558"/>
      <c r="K157" s="557"/>
      <c r="L157" s="558">
        <v>220.02</v>
      </c>
      <c r="M157" s="557"/>
      <c r="N157" s="560">
        <v>4475</v>
      </c>
      <c r="V157" s="249"/>
      <c r="W157" s="250"/>
      <c r="AA157" s="248" t="s">
        <v>537</v>
      </c>
      <c r="AC157" s="250"/>
      <c r="AD157" s="250"/>
    </row>
    <row r="158" spans="1:30" s="247" customFormat="1" ht="33.75" x14ac:dyDescent="0.2">
      <c r="A158" s="555"/>
      <c r="B158" s="554" t="s">
        <v>859</v>
      </c>
      <c r="C158" s="506" t="s">
        <v>566</v>
      </c>
      <c r="D158" s="506"/>
      <c r="E158" s="506"/>
      <c r="F158" s="557" t="s">
        <v>711</v>
      </c>
      <c r="G158" s="567">
        <v>89</v>
      </c>
      <c r="H158" s="557"/>
      <c r="I158" s="567">
        <v>89</v>
      </c>
      <c r="J158" s="558"/>
      <c r="K158" s="557"/>
      <c r="L158" s="558">
        <v>195.82</v>
      </c>
      <c r="M158" s="557"/>
      <c r="N158" s="560">
        <v>3983</v>
      </c>
      <c r="V158" s="249"/>
      <c r="W158" s="250"/>
      <c r="AA158" s="248" t="s">
        <v>566</v>
      </c>
      <c r="AC158" s="250"/>
      <c r="AD158" s="250"/>
    </row>
    <row r="159" spans="1:30" s="247" customFormat="1" ht="33.75" x14ac:dyDescent="0.2">
      <c r="A159" s="555"/>
      <c r="B159" s="554" t="s">
        <v>860</v>
      </c>
      <c r="C159" s="506" t="s">
        <v>567</v>
      </c>
      <c r="D159" s="506"/>
      <c r="E159" s="506"/>
      <c r="F159" s="557" t="s">
        <v>711</v>
      </c>
      <c r="G159" s="567">
        <v>40</v>
      </c>
      <c r="H159" s="557"/>
      <c r="I159" s="567">
        <v>40</v>
      </c>
      <c r="J159" s="558"/>
      <c r="K159" s="557"/>
      <c r="L159" s="558">
        <v>88.01</v>
      </c>
      <c r="M159" s="557"/>
      <c r="N159" s="560">
        <v>1790</v>
      </c>
      <c r="V159" s="249"/>
      <c r="W159" s="250"/>
      <c r="AA159" s="248" t="s">
        <v>567</v>
      </c>
      <c r="AC159" s="250"/>
      <c r="AD159" s="250"/>
    </row>
    <row r="160" spans="1:30" s="247" customFormat="1" ht="12" x14ac:dyDescent="0.2">
      <c r="A160" s="568"/>
      <c r="B160" s="569"/>
      <c r="C160" s="545" t="s">
        <v>540</v>
      </c>
      <c r="D160" s="545"/>
      <c r="E160" s="545"/>
      <c r="F160" s="546"/>
      <c r="G160" s="546"/>
      <c r="H160" s="546"/>
      <c r="I160" s="546"/>
      <c r="J160" s="548"/>
      <c r="K160" s="546"/>
      <c r="L160" s="548">
        <v>503.85</v>
      </c>
      <c r="M160" s="564"/>
      <c r="N160" s="549">
        <v>10248</v>
      </c>
      <c r="V160" s="249"/>
      <c r="W160" s="250"/>
      <c r="AC160" s="250" t="s">
        <v>540</v>
      </c>
      <c r="AD160" s="250"/>
    </row>
    <row r="161" spans="1:30" s="247" customFormat="1" ht="33.75" x14ac:dyDescent="0.2">
      <c r="A161" s="543">
        <v>12</v>
      </c>
      <c r="B161" s="544" t="s">
        <v>861</v>
      </c>
      <c r="C161" s="545" t="s">
        <v>568</v>
      </c>
      <c r="D161" s="545"/>
      <c r="E161" s="545"/>
      <c r="F161" s="546" t="s">
        <v>862</v>
      </c>
      <c r="G161" s="546"/>
      <c r="H161" s="546"/>
      <c r="I161" s="572">
        <v>9</v>
      </c>
      <c r="J161" s="548"/>
      <c r="K161" s="546"/>
      <c r="L161" s="548"/>
      <c r="M161" s="546"/>
      <c r="N161" s="549"/>
      <c r="V161" s="249"/>
      <c r="W161" s="250" t="s">
        <v>568</v>
      </c>
      <c r="AC161" s="250"/>
      <c r="AD161" s="250"/>
    </row>
    <row r="162" spans="1:30" s="247" customFormat="1" ht="33.75" x14ac:dyDescent="0.2">
      <c r="A162" s="553"/>
      <c r="B162" s="554" t="s">
        <v>704</v>
      </c>
      <c r="C162" s="506" t="s">
        <v>532</v>
      </c>
      <c r="D162" s="506"/>
      <c r="E162" s="506"/>
      <c r="F162" s="506"/>
      <c r="G162" s="506"/>
      <c r="H162" s="506"/>
      <c r="I162" s="506"/>
      <c r="J162" s="506"/>
      <c r="K162" s="506"/>
      <c r="L162" s="506"/>
      <c r="M162" s="506"/>
      <c r="N162" s="552"/>
      <c r="V162" s="249"/>
      <c r="W162" s="250"/>
      <c r="Y162" s="248" t="s">
        <v>532</v>
      </c>
      <c r="AC162" s="250"/>
      <c r="AD162" s="250"/>
    </row>
    <row r="163" spans="1:30" s="247" customFormat="1" ht="22.5" x14ac:dyDescent="0.2">
      <c r="A163" s="553"/>
      <c r="B163" s="554" t="s">
        <v>706</v>
      </c>
      <c r="C163" s="506" t="s">
        <v>533</v>
      </c>
      <c r="D163" s="506"/>
      <c r="E163" s="506"/>
      <c r="F163" s="506"/>
      <c r="G163" s="506"/>
      <c r="H163" s="506"/>
      <c r="I163" s="506"/>
      <c r="J163" s="506"/>
      <c r="K163" s="506"/>
      <c r="L163" s="506"/>
      <c r="M163" s="506"/>
      <c r="N163" s="552"/>
      <c r="V163" s="249"/>
      <c r="W163" s="250"/>
      <c r="Y163" s="248" t="s">
        <v>533</v>
      </c>
      <c r="AC163" s="250"/>
      <c r="AD163" s="250"/>
    </row>
    <row r="164" spans="1:30" s="247" customFormat="1" ht="12" x14ac:dyDescent="0.2">
      <c r="A164" s="555"/>
      <c r="B164" s="556">
        <v>1</v>
      </c>
      <c r="C164" s="506" t="s">
        <v>534</v>
      </c>
      <c r="D164" s="506"/>
      <c r="E164" s="506"/>
      <c r="F164" s="557"/>
      <c r="G164" s="557"/>
      <c r="H164" s="557"/>
      <c r="I164" s="557"/>
      <c r="J164" s="558">
        <v>8.66</v>
      </c>
      <c r="K164" s="559">
        <v>1.38</v>
      </c>
      <c r="L164" s="558">
        <v>107.56</v>
      </c>
      <c r="M164" s="559">
        <v>20.34</v>
      </c>
      <c r="N164" s="560">
        <v>2188</v>
      </c>
      <c r="V164" s="249"/>
      <c r="W164" s="250"/>
      <c r="Z164" s="248" t="s">
        <v>534</v>
      </c>
      <c r="AC164" s="250"/>
      <c r="AD164" s="250"/>
    </row>
    <row r="165" spans="1:30" s="247" customFormat="1" ht="12" x14ac:dyDescent="0.2">
      <c r="A165" s="555"/>
      <c r="B165" s="556">
        <v>2</v>
      </c>
      <c r="C165" s="506" t="s">
        <v>543</v>
      </c>
      <c r="D165" s="506"/>
      <c r="E165" s="506"/>
      <c r="F165" s="557"/>
      <c r="G165" s="557"/>
      <c r="H165" s="557"/>
      <c r="I165" s="557"/>
      <c r="J165" s="558">
        <v>123.94</v>
      </c>
      <c r="K165" s="559">
        <v>1.38</v>
      </c>
      <c r="L165" s="558">
        <v>1539.33</v>
      </c>
      <c r="M165" s="559">
        <v>9.14</v>
      </c>
      <c r="N165" s="560">
        <v>14069</v>
      </c>
      <c r="V165" s="249"/>
      <c r="W165" s="250"/>
      <c r="Z165" s="248" t="s">
        <v>543</v>
      </c>
      <c r="AC165" s="250"/>
      <c r="AD165" s="250"/>
    </row>
    <row r="166" spans="1:30" s="247" customFormat="1" ht="12" x14ac:dyDescent="0.2">
      <c r="A166" s="555"/>
      <c r="B166" s="556">
        <v>3</v>
      </c>
      <c r="C166" s="506" t="s">
        <v>544</v>
      </c>
      <c r="D166" s="506"/>
      <c r="E166" s="506"/>
      <c r="F166" s="557"/>
      <c r="G166" s="557"/>
      <c r="H166" s="557"/>
      <c r="I166" s="557"/>
      <c r="J166" s="558">
        <v>7.42</v>
      </c>
      <c r="K166" s="559">
        <v>1.38</v>
      </c>
      <c r="L166" s="558">
        <v>92.16</v>
      </c>
      <c r="M166" s="559">
        <v>20.34</v>
      </c>
      <c r="N166" s="560">
        <v>1875</v>
      </c>
      <c r="V166" s="249"/>
      <c r="W166" s="250"/>
      <c r="Z166" s="248" t="s">
        <v>544</v>
      </c>
      <c r="AC166" s="250"/>
      <c r="AD166" s="250"/>
    </row>
    <row r="167" spans="1:30" s="247" customFormat="1" ht="12" x14ac:dyDescent="0.2">
      <c r="A167" s="555"/>
      <c r="B167" s="556">
        <v>4</v>
      </c>
      <c r="C167" s="506" t="s">
        <v>545</v>
      </c>
      <c r="D167" s="506"/>
      <c r="E167" s="506"/>
      <c r="F167" s="557"/>
      <c r="G167" s="557"/>
      <c r="H167" s="557"/>
      <c r="I167" s="557"/>
      <c r="J167" s="558">
        <v>36.69</v>
      </c>
      <c r="K167" s="557"/>
      <c r="L167" s="558">
        <v>3.24</v>
      </c>
      <c r="M167" s="559">
        <v>7.56</v>
      </c>
      <c r="N167" s="560">
        <v>24</v>
      </c>
      <c r="V167" s="249"/>
      <c r="W167" s="250"/>
      <c r="Z167" s="248" t="s">
        <v>545</v>
      </c>
      <c r="AC167" s="250"/>
      <c r="AD167" s="250"/>
    </row>
    <row r="168" spans="1:30" s="247" customFormat="1" ht="12" x14ac:dyDescent="0.2">
      <c r="A168" s="555"/>
      <c r="B168" s="554"/>
      <c r="C168" s="506" t="s">
        <v>535</v>
      </c>
      <c r="D168" s="506"/>
      <c r="E168" s="506"/>
      <c r="F168" s="557" t="s">
        <v>708</v>
      </c>
      <c r="G168" s="559">
        <v>0.81</v>
      </c>
      <c r="H168" s="559">
        <v>1.38</v>
      </c>
      <c r="I168" s="575">
        <v>10.0602</v>
      </c>
      <c r="J168" s="558"/>
      <c r="K168" s="557"/>
      <c r="L168" s="558"/>
      <c r="M168" s="557"/>
      <c r="N168" s="560"/>
      <c r="V168" s="249"/>
      <c r="W168" s="250"/>
      <c r="AA168" s="248" t="s">
        <v>535</v>
      </c>
      <c r="AC168" s="250"/>
      <c r="AD168" s="250"/>
    </row>
    <row r="169" spans="1:30" s="247" customFormat="1" ht="12" x14ac:dyDescent="0.2">
      <c r="A169" s="555"/>
      <c r="B169" s="554"/>
      <c r="C169" s="506" t="s">
        <v>546</v>
      </c>
      <c r="D169" s="506"/>
      <c r="E169" s="506"/>
      <c r="F169" s="557" t="s">
        <v>708</v>
      </c>
      <c r="G169" s="559">
        <v>0.61</v>
      </c>
      <c r="H169" s="559">
        <v>1.38</v>
      </c>
      <c r="I169" s="575">
        <v>7.5762</v>
      </c>
      <c r="J169" s="558"/>
      <c r="K169" s="557"/>
      <c r="L169" s="558"/>
      <c r="M169" s="557"/>
      <c r="N169" s="560"/>
      <c r="V169" s="249"/>
      <c r="W169" s="250"/>
      <c r="AA169" s="248" t="s">
        <v>546</v>
      </c>
      <c r="AC169" s="250"/>
      <c r="AD169" s="250"/>
    </row>
    <row r="170" spans="1:30" s="247" customFormat="1" ht="12" x14ac:dyDescent="0.2">
      <c r="A170" s="555"/>
      <c r="B170" s="554"/>
      <c r="C170" s="563" t="s">
        <v>536</v>
      </c>
      <c r="D170" s="563"/>
      <c r="E170" s="563"/>
      <c r="F170" s="564"/>
      <c r="G170" s="564"/>
      <c r="H170" s="564"/>
      <c r="I170" s="564"/>
      <c r="J170" s="565">
        <v>132.96</v>
      </c>
      <c r="K170" s="564"/>
      <c r="L170" s="565">
        <v>1650.13</v>
      </c>
      <c r="M170" s="564"/>
      <c r="N170" s="566"/>
      <c r="V170" s="249"/>
      <c r="W170" s="250"/>
      <c r="AB170" s="248" t="s">
        <v>536</v>
      </c>
      <c r="AC170" s="250"/>
      <c r="AD170" s="250"/>
    </row>
    <row r="171" spans="1:30" s="247" customFormat="1" ht="12" x14ac:dyDescent="0.2">
      <c r="A171" s="555"/>
      <c r="B171" s="554"/>
      <c r="C171" s="506" t="s">
        <v>537</v>
      </c>
      <c r="D171" s="506"/>
      <c r="E171" s="506"/>
      <c r="F171" s="557"/>
      <c r="G171" s="557"/>
      <c r="H171" s="557"/>
      <c r="I171" s="557"/>
      <c r="J171" s="558"/>
      <c r="K171" s="557"/>
      <c r="L171" s="558">
        <v>199.72</v>
      </c>
      <c r="M171" s="557"/>
      <c r="N171" s="560">
        <v>4063</v>
      </c>
      <c r="V171" s="249"/>
      <c r="W171" s="250"/>
      <c r="AA171" s="248" t="s">
        <v>537</v>
      </c>
      <c r="AC171" s="250"/>
      <c r="AD171" s="250"/>
    </row>
    <row r="172" spans="1:30" s="247" customFormat="1" ht="33.75" x14ac:dyDescent="0.2">
      <c r="A172" s="555"/>
      <c r="B172" s="554" t="s">
        <v>848</v>
      </c>
      <c r="C172" s="506" t="s">
        <v>552</v>
      </c>
      <c r="D172" s="506"/>
      <c r="E172" s="506"/>
      <c r="F172" s="557" t="s">
        <v>711</v>
      </c>
      <c r="G172" s="567">
        <v>103</v>
      </c>
      <c r="H172" s="557"/>
      <c r="I172" s="567">
        <v>103</v>
      </c>
      <c r="J172" s="558"/>
      <c r="K172" s="557"/>
      <c r="L172" s="558">
        <v>205.71</v>
      </c>
      <c r="M172" s="557"/>
      <c r="N172" s="560">
        <v>4185</v>
      </c>
      <c r="V172" s="249"/>
      <c r="W172" s="250"/>
      <c r="AA172" s="248" t="s">
        <v>552</v>
      </c>
      <c r="AC172" s="250"/>
      <c r="AD172" s="250"/>
    </row>
    <row r="173" spans="1:30" s="247" customFormat="1" ht="33.75" x14ac:dyDescent="0.2">
      <c r="A173" s="555"/>
      <c r="B173" s="554" t="s">
        <v>849</v>
      </c>
      <c r="C173" s="506" t="s">
        <v>553</v>
      </c>
      <c r="D173" s="506"/>
      <c r="E173" s="506"/>
      <c r="F173" s="557" t="s">
        <v>711</v>
      </c>
      <c r="G173" s="567">
        <v>60</v>
      </c>
      <c r="H173" s="557"/>
      <c r="I173" s="567">
        <v>60</v>
      </c>
      <c r="J173" s="558"/>
      <c r="K173" s="557"/>
      <c r="L173" s="558">
        <v>119.83</v>
      </c>
      <c r="M173" s="557"/>
      <c r="N173" s="560">
        <v>2438</v>
      </c>
      <c r="V173" s="249"/>
      <c r="W173" s="250"/>
      <c r="AA173" s="248" t="s">
        <v>553</v>
      </c>
      <c r="AC173" s="250"/>
      <c r="AD173" s="250"/>
    </row>
    <row r="174" spans="1:30" s="247" customFormat="1" ht="12" x14ac:dyDescent="0.2">
      <c r="A174" s="568"/>
      <c r="B174" s="569"/>
      <c r="C174" s="545" t="s">
        <v>540</v>
      </c>
      <c r="D174" s="545"/>
      <c r="E174" s="545"/>
      <c r="F174" s="546"/>
      <c r="G174" s="546"/>
      <c r="H174" s="546"/>
      <c r="I174" s="546"/>
      <c r="J174" s="548"/>
      <c r="K174" s="546"/>
      <c r="L174" s="548">
        <v>1975.67</v>
      </c>
      <c r="M174" s="564"/>
      <c r="N174" s="549">
        <v>22904</v>
      </c>
      <c r="V174" s="249"/>
      <c r="W174" s="250"/>
      <c r="AC174" s="250" t="s">
        <v>540</v>
      </c>
      <c r="AD174" s="250"/>
    </row>
    <row r="175" spans="1:30" s="247" customFormat="1" ht="33.75" x14ac:dyDescent="0.2">
      <c r="A175" s="543">
        <v>13</v>
      </c>
      <c r="B175" s="544" t="s">
        <v>863</v>
      </c>
      <c r="C175" s="545" t="s">
        <v>569</v>
      </c>
      <c r="D175" s="545"/>
      <c r="E175" s="545"/>
      <c r="F175" s="546" t="s">
        <v>864</v>
      </c>
      <c r="G175" s="546"/>
      <c r="H175" s="546"/>
      <c r="I175" s="572">
        <v>5</v>
      </c>
      <c r="J175" s="548"/>
      <c r="K175" s="546"/>
      <c r="L175" s="548"/>
      <c r="M175" s="546"/>
      <c r="N175" s="549"/>
      <c r="V175" s="249"/>
      <c r="W175" s="250" t="s">
        <v>569</v>
      </c>
      <c r="AC175" s="250"/>
      <c r="AD175" s="250"/>
    </row>
    <row r="176" spans="1:30" s="247" customFormat="1" ht="12" x14ac:dyDescent="0.2">
      <c r="A176" s="550"/>
      <c r="B176" s="551"/>
      <c r="C176" s="506" t="s">
        <v>570</v>
      </c>
      <c r="D176" s="506"/>
      <c r="E176" s="506"/>
      <c r="F176" s="506"/>
      <c r="G176" s="506"/>
      <c r="H176" s="506"/>
      <c r="I176" s="506"/>
      <c r="J176" s="506"/>
      <c r="K176" s="506"/>
      <c r="L176" s="506"/>
      <c r="M176" s="506"/>
      <c r="N176" s="552"/>
      <c r="V176" s="249"/>
      <c r="W176" s="250"/>
      <c r="X176" s="248" t="s">
        <v>570</v>
      </c>
      <c r="AC176" s="250"/>
      <c r="AD176" s="250"/>
    </row>
    <row r="177" spans="1:30" s="247" customFormat="1" ht="33.75" x14ac:dyDescent="0.2">
      <c r="A177" s="553"/>
      <c r="B177" s="554" t="s">
        <v>704</v>
      </c>
      <c r="C177" s="506" t="s">
        <v>532</v>
      </c>
      <c r="D177" s="506"/>
      <c r="E177" s="506"/>
      <c r="F177" s="506"/>
      <c r="G177" s="506"/>
      <c r="H177" s="506"/>
      <c r="I177" s="506"/>
      <c r="J177" s="506"/>
      <c r="K177" s="506"/>
      <c r="L177" s="506"/>
      <c r="M177" s="506"/>
      <c r="N177" s="552"/>
      <c r="V177" s="249"/>
      <c r="W177" s="250"/>
      <c r="Y177" s="248" t="s">
        <v>532</v>
      </c>
      <c r="AC177" s="250"/>
      <c r="AD177" s="250"/>
    </row>
    <row r="178" spans="1:30" s="247" customFormat="1" ht="22.5" x14ac:dyDescent="0.2">
      <c r="A178" s="553"/>
      <c r="B178" s="554" t="s">
        <v>706</v>
      </c>
      <c r="C178" s="506" t="s">
        <v>533</v>
      </c>
      <c r="D178" s="506"/>
      <c r="E178" s="506"/>
      <c r="F178" s="506"/>
      <c r="G178" s="506"/>
      <c r="H178" s="506"/>
      <c r="I178" s="506"/>
      <c r="J178" s="506"/>
      <c r="K178" s="506"/>
      <c r="L178" s="506"/>
      <c r="M178" s="506"/>
      <c r="N178" s="552"/>
      <c r="V178" s="249"/>
      <c r="W178" s="250"/>
      <c r="Y178" s="248" t="s">
        <v>533</v>
      </c>
      <c r="AC178" s="250"/>
      <c r="AD178" s="250"/>
    </row>
    <row r="179" spans="1:30" s="247" customFormat="1" ht="12" x14ac:dyDescent="0.2">
      <c r="A179" s="555"/>
      <c r="B179" s="556">
        <v>1</v>
      </c>
      <c r="C179" s="506" t="s">
        <v>534</v>
      </c>
      <c r="D179" s="506"/>
      <c r="E179" s="506"/>
      <c r="F179" s="557"/>
      <c r="G179" s="557"/>
      <c r="H179" s="557"/>
      <c r="I179" s="557"/>
      <c r="J179" s="558">
        <v>19.239999999999998</v>
      </c>
      <c r="K179" s="559">
        <v>1.38</v>
      </c>
      <c r="L179" s="558">
        <v>132.76</v>
      </c>
      <c r="M179" s="559">
        <v>20.34</v>
      </c>
      <c r="N179" s="560">
        <v>2700</v>
      </c>
      <c r="V179" s="249"/>
      <c r="W179" s="250"/>
      <c r="Z179" s="248" t="s">
        <v>534</v>
      </c>
      <c r="AC179" s="250"/>
      <c r="AD179" s="250"/>
    </row>
    <row r="180" spans="1:30" s="247" customFormat="1" ht="12" x14ac:dyDescent="0.2">
      <c r="A180" s="555"/>
      <c r="B180" s="556">
        <v>2</v>
      </c>
      <c r="C180" s="506" t="s">
        <v>543</v>
      </c>
      <c r="D180" s="506"/>
      <c r="E180" s="506"/>
      <c r="F180" s="557"/>
      <c r="G180" s="557"/>
      <c r="H180" s="557"/>
      <c r="I180" s="557"/>
      <c r="J180" s="558">
        <v>15.67</v>
      </c>
      <c r="K180" s="559">
        <v>1.38</v>
      </c>
      <c r="L180" s="558">
        <v>108.12</v>
      </c>
      <c r="M180" s="559">
        <v>9.14</v>
      </c>
      <c r="N180" s="560">
        <v>988</v>
      </c>
      <c r="V180" s="249"/>
      <c r="W180" s="250"/>
      <c r="Z180" s="248" t="s">
        <v>543</v>
      </c>
      <c r="AC180" s="250"/>
      <c r="AD180" s="250"/>
    </row>
    <row r="181" spans="1:30" s="247" customFormat="1" ht="12" x14ac:dyDescent="0.2">
      <c r="A181" s="555"/>
      <c r="B181" s="556">
        <v>4</v>
      </c>
      <c r="C181" s="506" t="s">
        <v>545</v>
      </c>
      <c r="D181" s="506"/>
      <c r="E181" s="506"/>
      <c r="F181" s="557"/>
      <c r="G181" s="557"/>
      <c r="H181" s="557"/>
      <c r="I181" s="557"/>
      <c r="J181" s="558">
        <v>1.44</v>
      </c>
      <c r="K181" s="557"/>
      <c r="L181" s="558">
        <v>7.2</v>
      </c>
      <c r="M181" s="559">
        <v>7.56</v>
      </c>
      <c r="N181" s="560">
        <v>54</v>
      </c>
      <c r="V181" s="249"/>
      <c r="W181" s="250"/>
      <c r="Z181" s="248" t="s">
        <v>545</v>
      </c>
      <c r="AC181" s="250"/>
      <c r="AD181" s="250"/>
    </row>
    <row r="182" spans="1:30" s="247" customFormat="1" ht="12" x14ac:dyDescent="0.2">
      <c r="A182" s="555"/>
      <c r="B182" s="554"/>
      <c r="C182" s="506" t="s">
        <v>535</v>
      </c>
      <c r="D182" s="506"/>
      <c r="E182" s="506"/>
      <c r="F182" s="557" t="s">
        <v>708</v>
      </c>
      <c r="G182" s="573">
        <v>1.8</v>
      </c>
      <c r="H182" s="559">
        <v>1.38</v>
      </c>
      <c r="I182" s="559">
        <v>12.42</v>
      </c>
      <c r="J182" s="558"/>
      <c r="K182" s="557"/>
      <c r="L182" s="558"/>
      <c r="M182" s="557"/>
      <c r="N182" s="560"/>
      <c r="V182" s="249"/>
      <c r="W182" s="250"/>
      <c r="AA182" s="248" t="s">
        <v>535</v>
      </c>
      <c r="AC182" s="250"/>
      <c r="AD182" s="250"/>
    </row>
    <row r="183" spans="1:30" s="247" customFormat="1" ht="12" x14ac:dyDescent="0.2">
      <c r="A183" s="555"/>
      <c r="B183" s="554"/>
      <c r="C183" s="563" t="s">
        <v>536</v>
      </c>
      <c r="D183" s="563"/>
      <c r="E183" s="563"/>
      <c r="F183" s="564"/>
      <c r="G183" s="564"/>
      <c r="H183" s="564"/>
      <c r="I183" s="564"/>
      <c r="J183" s="565">
        <v>36.35</v>
      </c>
      <c r="K183" s="564"/>
      <c r="L183" s="565">
        <v>248.08</v>
      </c>
      <c r="M183" s="564"/>
      <c r="N183" s="566"/>
      <c r="V183" s="249"/>
      <c r="W183" s="250"/>
      <c r="AB183" s="248" t="s">
        <v>536</v>
      </c>
      <c r="AC183" s="250"/>
      <c r="AD183" s="250"/>
    </row>
    <row r="184" spans="1:30" s="247" customFormat="1" ht="12" x14ac:dyDescent="0.2">
      <c r="A184" s="555"/>
      <c r="B184" s="554"/>
      <c r="C184" s="506" t="s">
        <v>537</v>
      </c>
      <c r="D184" s="506"/>
      <c r="E184" s="506"/>
      <c r="F184" s="557"/>
      <c r="G184" s="557"/>
      <c r="H184" s="557"/>
      <c r="I184" s="557"/>
      <c r="J184" s="558"/>
      <c r="K184" s="557"/>
      <c r="L184" s="558">
        <v>132.76</v>
      </c>
      <c r="M184" s="557"/>
      <c r="N184" s="560">
        <v>2700</v>
      </c>
      <c r="V184" s="249"/>
      <c r="W184" s="250"/>
      <c r="AA184" s="248" t="s">
        <v>537</v>
      </c>
      <c r="AC184" s="250"/>
      <c r="AD184" s="250"/>
    </row>
    <row r="185" spans="1:30" s="247" customFormat="1" ht="33.75" x14ac:dyDescent="0.2">
      <c r="A185" s="555"/>
      <c r="B185" s="554" t="s">
        <v>848</v>
      </c>
      <c r="C185" s="506" t="s">
        <v>552</v>
      </c>
      <c r="D185" s="506"/>
      <c r="E185" s="506"/>
      <c r="F185" s="557" t="s">
        <v>711</v>
      </c>
      <c r="G185" s="567">
        <v>103</v>
      </c>
      <c r="H185" s="557"/>
      <c r="I185" s="567">
        <v>103</v>
      </c>
      <c r="J185" s="558"/>
      <c r="K185" s="557"/>
      <c r="L185" s="558">
        <v>136.74</v>
      </c>
      <c r="M185" s="557"/>
      <c r="N185" s="560">
        <v>2781</v>
      </c>
      <c r="V185" s="249"/>
      <c r="W185" s="250"/>
      <c r="AA185" s="248" t="s">
        <v>552</v>
      </c>
      <c r="AC185" s="250"/>
      <c r="AD185" s="250"/>
    </row>
    <row r="186" spans="1:30" s="247" customFormat="1" ht="33.75" x14ac:dyDescent="0.2">
      <c r="A186" s="555"/>
      <c r="B186" s="554" t="s">
        <v>849</v>
      </c>
      <c r="C186" s="506" t="s">
        <v>553</v>
      </c>
      <c r="D186" s="506"/>
      <c r="E186" s="506"/>
      <c r="F186" s="557" t="s">
        <v>711</v>
      </c>
      <c r="G186" s="567">
        <v>60</v>
      </c>
      <c r="H186" s="557"/>
      <c r="I186" s="567">
        <v>60</v>
      </c>
      <c r="J186" s="558"/>
      <c r="K186" s="557"/>
      <c r="L186" s="558">
        <v>79.66</v>
      </c>
      <c r="M186" s="557"/>
      <c r="N186" s="560">
        <v>1620</v>
      </c>
      <c r="V186" s="249"/>
      <c r="W186" s="250"/>
      <c r="AA186" s="248" t="s">
        <v>553</v>
      </c>
      <c r="AC186" s="250"/>
      <c r="AD186" s="250"/>
    </row>
    <row r="187" spans="1:30" s="247" customFormat="1" ht="12" x14ac:dyDescent="0.2">
      <c r="A187" s="568"/>
      <c r="B187" s="569"/>
      <c r="C187" s="545" t="s">
        <v>540</v>
      </c>
      <c r="D187" s="545"/>
      <c r="E187" s="545"/>
      <c r="F187" s="546"/>
      <c r="G187" s="546"/>
      <c r="H187" s="546"/>
      <c r="I187" s="546"/>
      <c r="J187" s="548"/>
      <c r="K187" s="546"/>
      <c r="L187" s="548">
        <v>464.48</v>
      </c>
      <c r="M187" s="564"/>
      <c r="N187" s="549">
        <v>8143</v>
      </c>
      <c r="V187" s="249"/>
      <c r="W187" s="250"/>
      <c r="AC187" s="250" t="s">
        <v>540</v>
      </c>
      <c r="AD187" s="250"/>
    </row>
    <row r="188" spans="1:30" s="247" customFormat="1" ht="22.5" x14ac:dyDescent="0.2">
      <c r="A188" s="543">
        <v>14</v>
      </c>
      <c r="B188" s="544" t="s">
        <v>865</v>
      </c>
      <c r="C188" s="545" t="s">
        <v>571</v>
      </c>
      <c r="D188" s="545"/>
      <c r="E188" s="545"/>
      <c r="F188" s="546" t="s">
        <v>715</v>
      </c>
      <c r="G188" s="546"/>
      <c r="H188" s="546"/>
      <c r="I188" s="570">
        <v>0.105</v>
      </c>
      <c r="J188" s="548"/>
      <c r="K188" s="546"/>
      <c r="L188" s="548"/>
      <c r="M188" s="546"/>
      <c r="N188" s="549"/>
      <c r="V188" s="249"/>
      <c r="W188" s="250" t="s">
        <v>571</v>
      </c>
      <c r="AC188" s="250"/>
      <c r="AD188" s="250"/>
    </row>
    <row r="189" spans="1:30" s="247" customFormat="1" ht="12" x14ac:dyDescent="0.2">
      <c r="A189" s="550"/>
      <c r="B189" s="551"/>
      <c r="C189" s="506" t="s">
        <v>565</v>
      </c>
      <c r="D189" s="506"/>
      <c r="E189" s="506"/>
      <c r="F189" s="506"/>
      <c r="G189" s="506"/>
      <c r="H189" s="506"/>
      <c r="I189" s="506"/>
      <c r="J189" s="506"/>
      <c r="K189" s="506"/>
      <c r="L189" s="506"/>
      <c r="M189" s="506"/>
      <c r="N189" s="552"/>
      <c r="V189" s="249"/>
      <c r="W189" s="250"/>
      <c r="X189" s="248" t="s">
        <v>565</v>
      </c>
      <c r="AC189" s="250"/>
      <c r="AD189" s="250"/>
    </row>
    <row r="190" spans="1:30" s="247" customFormat="1" ht="33.75" x14ac:dyDescent="0.2">
      <c r="A190" s="553"/>
      <c r="B190" s="554" t="s">
        <v>704</v>
      </c>
      <c r="C190" s="506" t="s">
        <v>532</v>
      </c>
      <c r="D190" s="506"/>
      <c r="E190" s="506"/>
      <c r="F190" s="506"/>
      <c r="G190" s="506"/>
      <c r="H190" s="506"/>
      <c r="I190" s="506"/>
      <c r="J190" s="506"/>
      <c r="K190" s="506"/>
      <c r="L190" s="506"/>
      <c r="M190" s="506"/>
      <c r="N190" s="552"/>
      <c r="V190" s="249"/>
      <c r="W190" s="250"/>
      <c r="Y190" s="248" t="s">
        <v>532</v>
      </c>
      <c r="AC190" s="250"/>
      <c r="AD190" s="250"/>
    </row>
    <row r="191" spans="1:30" s="247" customFormat="1" ht="22.5" x14ac:dyDescent="0.2">
      <c r="A191" s="553"/>
      <c r="B191" s="554" t="s">
        <v>706</v>
      </c>
      <c r="C191" s="506" t="s">
        <v>533</v>
      </c>
      <c r="D191" s="506"/>
      <c r="E191" s="506"/>
      <c r="F191" s="506"/>
      <c r="G191" s="506"/>
      <c r="H191" s="506"/>
      <c r="I191" s="506"/>
      <c r="J191" s="506"/>
      <c r="K191" s="506"/>
      <c r="L191" s="506"/>
      <c r="M191" s="506"/>
      <c r="N191" s="552"/>
      <c r="V191" s="249"/>
      <c r="W191" s="250"/>
      <c r="Y191" s="248" t="s">
        <v>533</v>
      </c>
      <c r="AC191" s="250"/>
      <c r="AD191" s="250"/>
    </row>
    <row r="192" spans="1:30" s="247" customFormat="1" ht="12" x14ac:dyDescent="0.2">
      <c r="A192" s="555"/>
      <c r="B192" s="556">
        <v>1</v>
      </c>
      <c r="C192" s="506" t="s">
        <v>534</v>
      </c>
      <c r="D192" s="506"/>
      <c r="E192" s="506"/>
      <c r="F192" s="557"/>
      <c r="G192" s="557"/>
      <c r="H192" s="557"/>
      <c r="I192" s="557"/>
      <c r="J192" s="558">
        <v>838.98</v>
      </c>
      <c r="K192" s="559">
        <v>1.38</v>
      </c>
      <c r="L192" s="558">
        <v>121.57</v>
      </c>
      <c r="M192" s="559">
        <v>20.34</v>
      </c>
      <c r="N192" s="560">
        <v>2473</v>
      </c>
      <c r="V192" s="249"/>
      <c r="W192" s="250"/>
      <c r="Z192" s="248" t="s">
        <v>534</v>
      </c>
      <c r="AC192" s="250"/>
      <c r="AD192" s="250"/>
    </row>
    <row r="193" spans="1:32" s="247" customFormat="1" ht="12" x14ac:dyDescent="0.2">
      <c r="A193" s="555"/>
      <c r="B193" s="554"/>
      <c r="C193" s="506" t="s">
        <v>535</v>
      </c>
      <c r="D193" s="506"/>
      <c r="E193" s="506"/>
      <c r="F193" s="557" t="s">
        <v>708</v>
      </c>
      <c r="G193" s="573">
        <v>88.5</v>
      </c>
      <c r="H193" s="559">
        <v>1.38</v>
      </c>
      <c r="I193" s="571">
        <v>12.823650000000001</v>
      </c>
      <c r="J193" s="558"/>
      <c r="K193" s="557"/>
      <c r="L193" s="558"/>
      <c r="M193" s="557"/>
      <c r="N193" s="560"/>
      <c r="V193" s="249"/>
      <c r="W193" s="250"/>
      <c r="AA193" s="248" t="s">
        <v>535</v>
      </c>
      <c r="AC193" s="250"/>
      <c r="AD193" s="250"/>
    </row>
    <row r="194" spans="1:32" s="247" customFormat="1" ht="12" x14ac:dyDescent="0.2">
      <c r="A194" s="555"/>
      <c r="B194" s="554"/>
      <c r="C194" s="563" t="s">
        <v>536</v>
      </c>
      <c r="D194" s="563"/>
      <c r="E194" s="563"/>
      <c r="F194" s="564"/>
      <c r="G194" s="564"/>
      <c r="H194" s="564"/>
      <c r="I194" s="564"/>
      <c r="J194" s="565">
        <v>838.98</v>
      </c>
      <c r="K194" s="564"/>
      <c r="L194" s="565">
        <v>121.57</v>
      </c>
      <c r="M194" s="564"/>
      <c r="N194" s="566"/>
      <c r="V194" s="249"/>
      <c r="W194" s="250"/>
      <c r="AB194" s="248" t="s">
        <v>536</v>
      </c>
      <c r="AC194" s="250"/>
      <c r="AD194" s="250"/>
    </row>
    <row r="195" spans="1:32" s="247" customFormat="1" ht="12" x14ac:dyDescent="0.2">
      <c r="A195" s="555"/>
      <c r="B195" s="554"/>
      <c r="C195" s="506" t="s">
        <v>537</v>
      </c>
      <c r="D195" s="506"/>
      <c r="E195" s="506"/>
      <c r="F195" s="557"/>
      <c r="G195" s="557"/>
      <c r="H195" s="557"/>
      <c r="I195" s="557"/>
      <c r="J195" s="558"/>
      <c r="K195" s="557"/>
      <c r="L195" s="558">
        <v>121.57</v>
      </c>
      <c r="M195" s="557"/>
      <c r="N195" s="560">
        <v>2473</v>
      </c>
      <c r="V195" s="249"/>
      <c r="W195" s="250"/>
      <c r="AA195" s="248" t="s">
        <v>537</v>
      </c>
      <c r="AC195" s="250"/>
      <c r="AD195" s="250"/>
    </row>
    <row r="196" spans="1:32" s="247" customFormat="1" ht="33.75" x14ac:dyDescent="0.2">
      <c r="A196" s="555"/>
      <c r="B196" s="554" t="s">
        <v>859</v>
      </c>
      <c r="C196" s="506" t="s">
        <v>566</v>
      </c>
      <c r="D196" s="506"/>
      <c r="E196" s="506"/>
      <c r="F196" s="557" t="s">
        <v>711</v>
      </c>
      <c r="G196" s="567">
        <v>89</v>
      </c>
      <c r="H196" s="557"/>
      <c r="I196" s="567">
        <v>89</v>
      </c>
      <c r="J196" s="558"/>
      <c r="K196" s="557"/>
      <c r="L196" s="558">
        <v>108.2</v>
      </c>
      <c r="M196" s="557"/>
      <c r="N196" s="560">
        <v>2201</v>
      </c>
      <c r="V196" s="249"/>
      <c r="W196" s="250"/>
      <c r="AA196" s="248" t="s">
        <v>566</v>
      </c>
      <c r="AC196" s="250"/>
      <c r="AD196" s="250"/>
    </row>
    <row r="197" spans="1:32" s="247" customFormat="1" ht="33.75" x14ac:dyDescent="0.2">
      <c r="A197" s="555"/>
      <c r="B197" s="554" t="s">
        <v>860</v>
      </c>
      <c r="C197" s="506" t="s">
        <v>567</v>
      </c>
      <c r="D197" s="506"/>
      <c r="E197" s="506"/>
      <c r="F197" s="557" t="s">
        <v>711</v>
      </c>
      <c r="G197" s="567">
        <v>40</v>
      </c>
      <c r="H197" s="557"/>
      <c r="I197" s="567">
        <v>40</v>
      </c>
      <c r="J197" s="558"/>
      <c r="K197" s="557"/>
      <c r="L197" s="558">
        <v>48.63</v>
      </c>
      <c r="M197" s="557"/>
      <c r="N197" s="560">
        <v>989</v>
      </c>
      <c r="V197" s="249"/>
      <c r="W197" s="250"/>
      <c r="AA197" s="248" t="s">
        <v>567</v>
      </c>
      <c r="AC197" s="250"/>
      <c r="AD197" s="250"/>
    </row>
    <row r="198" spans="1:32" s="247" customFormat="1" ht="12" x14ac:dyDescent="0.2">
      <c r="A198" s="568"/>
      <c r="B198" s="569"/>
      <c r="C198" s="545" t="s">
        <v>540</v>
      </c>
      <c r="D198" s="545"/>
      <c r="E198" s="545"/>
      <c r="F198" s="546"/>
      <c r="G198" s="546"/>
      <c r="H198" s="546"/>
      <c r="I198" s="546"/>
      <c r="J198" s="548"/>
      <c r="K198" s="546"/>
      <c r="L198" s="548">
        <v>278.39999999999998</v>
      </c>
      <c r="M198" s="564"/>
      <c r="N198" s="549">
        <v>5663</v>
      </c>
      <c r="V198" s="249"/>
      <c r="W198" s="250"/>
      <c r="AC198" s="250" t="s">
        <v>540</v>
      </c>
      <c r="AD198" s="250"/>
    </row>
    <row r="199" spans="1:32" s="247" customFormat="1" ht="1.5" customHeight="1" x14ac:dyDescent="0.2">
      <c r="A199" s="581"/>
      <c r="B199" s="569"/>
      <c r="C199" s="569"/>
      <c r="D199" s="569"/>
      <c r="E199" s="569"/>
      <c r="F199" s="581"/>
      <c r="G199" s="581"/>
      <c r="H199" s="581"/>
      <c r="I199" s="581"/>
      <c r="J199" s="582"/>
      <c r="K199" s="581"/>
      <c r="L199" s="582"/>
      <c r="M199" s="557"/>
      <c r="N199" s="582"/>
      <c r="V199" s="249"/>
      <c r="W199" s="250"/>
      <c r="AC199" s="250"/>
      <c r="AD199" s="250"/>
    </row>
    <row r="200" spans="1:32" s="247" customFormat="1" ht="12" x14ac:dyDescent="0.2">
      <c r="A200" s="583"/>
      <c r="B200" s="584"/>
      <c r="C200" s="545" t="s">
        <v>572</v>
      </c>
      <c r="D200" s="545"/>
      <c r="E200" s="545"/>
      <c r="F200" s="545"/>
      <c r="G200" s="545"/>
      <c r="H200" s="545"/>
      <c r="I200" s="545"/>
      <c r="J200" s="545"/>
      <c r="K200" s="545"/>
      <c r="L200" s="585">
        <v>14196.04</v>
      </c>
      <c r="M200" s="586"/>
      <c r="N200" s="587"/>
      <c r="V200" s="249"/>
      <c r="W200" s="250"/>
      <c r="AC200" s="250"/>
      <c r="AD200" s="250"/>
      <c r="AE200" s="250" t="s">
        <v>572</v>
      </c>
    </row>
    <row r="201" spans="1:32" s="247" customFormat="1" ht="12" x14ac:dyDescent="0.2">
      <c r="A201" s="540" t="s">
        <v>573</v>
      </c>
      <c r="B201" s="541"/>
      <c r="C201" s="541"/>
      <c r="D201" s="541"/>
      <c r="E201" s="541"/>
      <c r="F201" s="541"/>
      <c r="G201" s="541"/>
      <c r="H201" s="541"/>
      <c r="I201" s="541"/>
      <c r="J201" s="541"/>
      <c r="K201" s="541"/>
      <c r="L201" s="541"/>
      <c r="M201" s="541"/>
      <c r="N201" s="542"/>
      <c r="V201" s="249" t="s">
        <v>573</v>
      </c>
      <c r="W201" s="250"/>
      <c r="AC201" s="250"/>
      <c r="AD201" s="250"/>
      <c r="AE201" s="250"/>
    </row>
    <row r="202" spans="1:32" s="247" customFormat="1" ht="33.75" x14ac:dyDescent="0.2">
      <c r="A202" s="543">
        <v>15</v>
      </c>
      <c r="B202" s="544" t="s">
        <v>866</v>
      </c>
      <c r="C202" s="545" t="s">
        <v>574</v>
      </c>
      <c r="D202" s="545"/>
      <c r="E202" s="545"/>
      <c r="F202" s="546" t="s">
        <v>786</v>
      </c>
      <c r="G202" s="546"/>
      <c r="H202" s="546"/>
      <c r="I202" s="547">
        <v>0.63839999999999997</v>
      </c>
      <c r="J202" s="548">
        <v>162.07</v>
      </c>
      <c r="K202" s="546"/>
      <c r="L202" s="548">
        <v>103.47</v>
      </c>
      <c r="M202" s="576">
        <v>7.56</v>
      </c>
      <c r="N202" s="549">
        <v>782</v>
      </c>
      <c r="V202" s="249"/>
      <c r="W202" s="250" t="s">
        <v>574</v>
      </c>
      <c r="AC202" s="250"/>
      <c r="AD202" s="250"/>
      <c r="AE202" s="250"/>
    </row>
    <row r="203" spans="1:32" s="247" customFormat="1" ht="12" x14ac:dyDescent="0.2">
      <c r="A203" s="568"/>
      <c r="B203" s="569"/>
      <c r="C203" s="511" t="s">
        <v>867</v>
      </c>
      <c r="D203" s="588"/>
      <c r="E203" s="588"/>
      <c r="F203" s="581"/>
      <c r="G203" s="581"/>
      <c r="H203" s="581"/>
      <c r="I203" s="581"/>
      <c r="J203" s="589"/>
      <c r="K203" s="581"/>
      <c r="L203" s="589"/>
      <c r="M203" s="590"/>
      <c r="N203" s="591"/>
      <c r="V203" s="249"/>
      <c r="W203" s="250"/>
      <c r="AC203" s="250"/>
      <c r="AD203" s="250"/>
      <c r="AE203" s="250"/>
    </row>
    <row r="204" spans="1:32" s="247" customFormat="1" ht="22.5" x14ac:dyDescent="0.2">
      <c r="A204" s="543">
        <v>16</v>
      </c>
      <c r="B204" s="544" t="s">
        <v>868</v>
      </c>
      <c r="C204" s="545" t="s">
        <v>575</v>
      </c>
      <c r="D204" s="545"/>
      <c r="E204" s="545"/>
      <c r="F204" s="546" t="s">
        <v>786</v>
      </c>
      <c r="G204" s="546"/>
      <c r="H204" s="546"/>
      <c r="I204" s="572">
        <v>1</v>
      </c>
      <c r="J204" s="548">
        <v>191.06</v>
      </c>
      <c r="K204" s="546"/>
      <c r="L204" s="548">
        <v>191.06</v>
      </c>
      <c r="M204" s="576">
        <v>7.56</v>
      </c>
      <c r="N204" s="549">
        <v>1444</v>
      </c>
      <c r="V204" s="249"/>
      <c r="W204" s="250" t="s">
        <v>575</v>
      </c>
      <c r="AC204" s="250"/>
      <c r="AD204" s="250"/>
      <c r="AE204" s="250"/>
    </row>
    <row r="205" spans="1:32" s="247" customFormat="1" ht="12" x14ac:dyDescent="0.2">
      <c r="A205" s="568"/>
      <c r="B205" s="569"/>
      <c r="C205" s="511" t="s">
        <v>867</v>
      </c>
      <c r="D205" s="588"/>
      <c r="E205" s="588"/>
      <c r="F205" s="581"/>
      <c r="G205" s="581"/>
      <c r="H205" s="581"/>
      <c r="I205" s="581"/>
      <c r="J205" s="589"/>
      <c r="K205" s="581"/>
      <c r="L205" s="589"/>
      <c r="M205" s="590"/>
      <c r="N205" s="591"/>
      <c r="V205" s="249"/>
      <c r="W205" s="250"/>
      <c r="AC205" s="250"/>
      <c r="AD205" s="250"/>
      <c r="AE205" s="250"/>
    </row>
    <row r="206" spans="1:32" s="247" customFormat="1" ht="12" x14ac:dyDescent="0.2">
      <c r="A206" s="543">
        <v>17</v>
      </c>
      <c r="B206" s="544" t="s">
        <v>869</v>
      </c>
      <c r="C206" s="545" t="s">
        <v>576</v>
      </c>
      <c r="D206" s="545"/>
      <c r="E206" s="545"/>
      <c r="F206" s="546" t="s">
        <v>798</v>
      </c>
      <c r="G206" s="546"/>
      <c r="H206" s="546"/>
      <c r="I206" s="572">
        <v>4</v>
      </c>
      <c r="J206" s="548">
        <v>172.26</v>
      </c>
      <c r="K206" s="546"/>
      <c r="L206" s="548">
        <v>689.04</v>
      </c>
      <c r="M206" s="576">
        <v>7.56</v>
      </c>
      <c r="N206" s="549">
        <v>5209</v>
      </c>
      <c r="V206" s="249"/>
      <c r="W206" s="250" t="s">
        <v>576</v>
      </c>
      <c r="AC206" s="250"/>
      <c r="AD206" s="250"/>
      <c r="AE206" s="250"/>
    </row>
    <row r="207" spans="1:32" s="247" customFormat="1" ht="12" x14ac:dyDescent="0.2">
      <c r="A207" s="568"/>
      <c r="B207" s="569"/>
      <c r="C207" s="511" t="s">
        <v>870</v>
      </c>
      <c r="D207" s="588"/>
      <c r="E207" s="588"/>
      <c r="F207" s="581"/>
      <c r="G207" s="581"/>
      <c r="H207" s="581"/>
      <c r="I207" s="581"/>
      <c r="J207" s="589"/>
      <c r="K207" s="581"/>
      <c r="L207" s="589"/>
      <c r="M207" s="590"/>
      <c r="N207" s="591"/>
      <c r="V207" s="249"/>
      <c r="W207" s="250"/>
      <c r="AC207" s="250"/>
      <c r="AD207" s="250"/>
      <c r="AE207" s="250"/>
    </row>
    <row r="208" spans="1:32" s="247" customFormat="1" ht="12" x14ac:dyDescent="0.2">
      <c r="A208" s="550"/>
      <c r="B208" s="551"/>
      <c r="C208" s="506" t="s">
        <v>577</v>
      </c>
      <c r="D208" s="506"/>
      <c r="E208" s="506"/>
      <c r="F208" s="506"/>
      <c r="G208" s="506"/>
      <c r="H208" s="506"/>
      <c r="I208" s="506"/>
      <c r="J208" s="506"/>
      <c r="K208" s="506"/>
      <c r="L208" s="506"/>
      <c r="M208" s="506"/>
      <c r="N208" s="552"/>
      <c r="V208" s="249"/>
      <c r="W208" s="250"/>
      <c r="AC208" s="250"/>
      <c r="AD208" s="250"/>
      <c r="AE208" s="250"/>
      <c r="AF208" s="248" t="s">
        <v>577</v>
      </c>
    </row>
    <row r="209" spans="1:32" s="247" customFormat="1" ht="12" x14ac:dyDescent="0.2">
      <c r="A209" s="543">
        <v>18</v>
      </c>
      <c r="B209" s="544" t="s">
        <v>869</v>
      </c>
      <c r="C209" s="545" t="s">
        <v>578</v>
      </c>
      <c r="D209" s="545"/>
      <c r="E209" s="545"/>
      <c r="F209" s="546" t="s">
        <v>798</v>
      </c>
      <c r="G209" s="546"/>
      <c r="H209" s="546"/>
      <c r="I209" s="572">
        <v>2</v>
      </c>
      <c r="J209" s="548">
        <v>218.83</v>
      </c>
      <c r="K209" s="546"/>
      <c r="L209" s="548">
        <v>437.66</v>
      </c>
      <c r="M209" s="576">
        <v>7.56</v>
      </c>
      <c r="N209" s="549">
        <v>3309</v>
      </c>
      <c r="V209" s="249"/>
      <c r="W209" s="250" t="s">
        <v>578</v>
      </c>
      <c r="AC209" s="250"/>
      <c r="AD209" s="250"/>
      <c r="AE209" s="250"/>
    </row>
    <row r="210" spans="1:32" s="247" customFormat="1" ht="12" x14ac:dyDescent="0.2">
      <c r="A210" s="568"/>
      <c r="B210" s="569"/>
      <c r="C210" s="511" t="s">
        <v>870</v>
      </c>
      <c r="D210" s="588"/>
      <c r="E210" s="588"/>
      <c r="F210" s="581"/>
      <c r="G210" s="581"/>
      <c r="H210" s="581"/>
      <c r="I210" s="581"/>
      <c r="J210" s="589"/>
      <c r="K210" s="581"/>
      <c r="L210" s="589"/>
      <c r="M210" s="590"/>
      <c r="N210" s="591"/>
      <c r="V210" s="249"/>
      <c r="W210" s="250"/>
      <c r="AC210" s="250"/>
      <c r="AD210" s="250"/>
      <c r="AE210" s="250"/>
    </row>
    <row r="211" spans="1:32" s="247" customFormat="1" ht="12" x14ac:dyDescent="0.2">
      <c r="A211" s="550"/>
      <c r="B211" s="551"/>
      <c r="C211" s="506" t="s">
        <v>579</v>
      </c>
      <c r="D211" s="506"/>
      <c r="E211" s="506"/>
      <c r="F211" s="506"/>
      <c r="G211" s="506"/>
      <c r="H211" s="506"/>
      <c r="I211" s="506"/>
      <c r="J211" s="506"/>
      <c r="K211" s="506"/>
      <c r="L211" s="506"/>
      <c r="M211" s="506"/>
      <c r="N211" s="552"/>
      <c r="V211" s="249"/>
      <c r="W211" s="250"/>
      <c r="AC211" s="250"/>
      <c r="AD211" s="250"/>
      <c r="AE211" s="250"/>
      <c r="AF211" s="248" t="s">
        <v>579</v>
      </c>
    </row>
    <row r="212" spans="1:32" s="247" customFormat="1" ht="12" x14ac:dyDescent="0.2">
      <c r="A212" s="543">
        <v>19</v>
      </c>
      <c r="B212" s="544" t="s">
        <v>871</v>
      </c>
      <c r="C212" s="545" t="s">
        <v>580</v>
      </c>
      <c r="D212" s="545"/>
      <c r="E212" s="545"/>
      <c r="F212" s="546" t="s">
        <v>786</v>
      </c>
      <c r="G212" s="546"/>
      <c r="H212" s="546"/>
      <c r="I212" s="572">
        <v>3</v>
      </c>
      <c r="J212" s="548">
        <v>100.45</v>
      </c>
      <c r="K212" s="546"/>
      <c r="L212" s="548">
        <v>301.35000000000002</v>
      </c>
      <c r="M212" s="576">
        <v>7.56</v>
      </c>
      <c r="N212" s="549">
        <v>2278</v>
      </c>
      <c r="V212" s="249"/>
      <c r="W212" s="250" t="s">
        <v>580</v>
      </c>
      <c r="AC212" s="250"/>
      <c r="AD212" s="250"/>
      <c r="AE212" s="250"/>
    </row>
    <row r="213" spans="1:32" s="247" customFormat="1" ht="12" x14ac:dyDescent="0.2">
      <c r="A213" s="568"/>
      <c r="B213" s="569"/>
      <c r="C213" s="511" t="s">
        <v>872</v>
      </c>
      <c r="D213" s="588"/>
      <c r="E213" s="588"/>
      <c r="F213" s="581"/>
      <c r="G213" s="581"/>
      <c r="H213" s="581"/>
      <c r="I213" s="581"/>
      <c r="J213" s="589"/>
      <c r="K213" s="581"/>
      <c r="L213" s="589"/>
      <c r="M213" s="590"/>
      <c r="N213" s="591"/>
      <c r="V213" s="249"/>
      <c r="W213" s="250"/>
      <c r="AC213" s="250"/>
      <c r="AD213" s="250"/>
      <c r="AE213" s="250"/>
    </row>
    <row r="214" spans="1:32" s="247" customFormat="1" ht="12" x14ac:dyDescent="0.2">
      <c r="A214" s="578" t="s">
        <v>563</v>
      </c>
      <c r="B214" s="579"/>
      <c r="C214" s="579"/>
      <c r="D214" s="579"/>
      <c r="E214" s="579"/>
      <c r="F214" s="579"/>
      <c r="G214" s="579"/>
      <c r="H214" s="579"/>
      <c r="I214" s="579"/>
      <c r="J214" s="579"/>
      <c r="K214" s="579"/>
      <c r="L214" s="579"/>
      <c r="M214" s="579"/>
      <c r="N214" s="580"/>
      <c r="V214" s="249"/>
      <c r="W214" s="250"/>
      <c r="AC214" s="250"/>
      <c r="AD214" s="250" t="s">
        <v>563</v>
      </c>
      <c r="AE214" s="250"/>
    </row>
    <row r="215" spans="1:32" s="247" customFormat="1" ht="22.5" x14ac:dyDescent="0.2">
      <c r="A215" s="543">
        <v>20</v>
      </c>
      <c r="B215" s="544" t="s">
        <v>873</v>
      </c>
      <c r="C215" s="545" t="s">
        <v>581</v>
      </c>
      <c r="D215" s="545"/>
      <c r="E215" s="545"/>
      <c r="F215" s="546" t="s">
        <v>874</v>
      </c>
      <c r="G215" s="546"/>
      <c r="H215" s="546"/>
      <c r="I215" s="570">
        <v>4.4999999999999998E-2</v>
      </c>
      <c r="J215" s="548">
        <v>7265.8</v>
      </c>
      <c r="K215" s="546"/>
      <c r="L215" s="548">
        <v>326.95999999999998</v>
      </c>
      <c r="M215" s="576">
        <v>7.56</v>
      </c>
      <c r="N215" s="549">
        <v>2472</v>
      </c>
      <c r="V215" s="249"/>
      <c r="W215" s="250" t="s">
        <v>581</v>
      </c>
      <c r="AC215" s="250"/>
      <c r="AD215" s="250"/>
      <c r="AE215" s="250"/>
    </row>
    <row r="216" spans="1:32" s="247" customFormat="1" ht="12" x14ac:dyDescent="0.2">
      <c r="A216" s="568"/>
      <c r="B216" s="569"/>
      <c r="C216" s="511" t="s">
        <v>872</v>
      </c>
      <c r="D216" s="588"/>
      <c r="E216" s="588"/>
      <c r="F216" s="581"/>
      <c r="G216" s="581"/>
      <c r="H216" s="581"/>
      <c r="I216" s="581"/>
      <c r="J216" s="589"/>
      <c r="K216" s="581"/>
      <c r="L216" s="589"/>
      <c r="M216" s="590"/>
      <c r="N216" s="591"/>
      <c r="V216" s="249"/>
      <c r="W216" s="250"/>
      <c r="AC216" s="250"/>
      <c r="AD216" s="250"/>
      <c r="AE216" s="250"/>
    </row>
    <row r="217" spans="1:32" s="247" customFormat="1" ht="12" x14ac:dyDescent="0.2">
      <c r="A217" s="543">
        <v>21</v>
      </c>
      <c r="B217" s="544" t="s">
        <v>875</v>
      </c>
      <c r="C217" s="545" t="s">
        <v>582</v>
      </c>
      <c r="D217" s="545"/>
      <c r="E217" s="545"/>
      <c r="F217" s="546" t="s">
        <v>874</v>
      </c>
      <c r="G217" s="546"/>
      <c r="H217" s="546"/>
      <c r="I217" s="547">
        <v>7.85E-2</v>
      </c>
      <c r="J217" s="548">
        <v>6363.9</v>
      </c>
      <c r="K217" s="546"/>
      <c r="L217" s="548">
        <v>499.57</v>
      </c>
      <c r="M217" s="576">
        <v>7.56</v>
      </c>
      <c r="N217" s="549">
        <v>3777</v>
      </c>
      <c r="V217" s="249"/>
      <c r="W217" s="250" t="s">
        <v>582</v>
      </c>
      <c r="AC217" s="250"/>
      <c r="AD217" s="250"/>
      <c r="AE217" s="250"/>
    </row>
    <row r="218" spans="1:32" s="247" customFormat="1" ht="12" x14ac:dyDescent="0.2">
      <c r="A218" s="568"/>
      <c r="B218" s="569"/>
      <c r="C218" s="511" t="s">
        <v>872</v>
      </c>
      <c r="D218" s="588"/>
      <c r="E218" s="588"/>
      <c r="F218" s="581"/>
      <c r="G218" s="581"/>
      <c r="H218" s="581"/>
      <c r="I218" s="581"/>
      <c r="J218" s="589"/>
      <c r="K218" s="581"/>
      <c r="L218" s="589"/>
      <c r="M218" s="590"/>
      <c r="N218" s="591"/>
      <c r="V218" s="249"/>
      <c r="W218" s="250"/>
      <c r="AC218" s="250"/>
      <c r="AD218" s="250"/>
      <c r="AE218" s="250"/>
    </row>
    <row r="219" spans="1:32" s="247" customFormat="1" ht="12" x14ac:dyDescent="0.2">
      <c r="A219" s="550"/>
      <c r="B219" s="551"/>
      <c r="C219" s="506" t="s">
        <v>876</v>
      </c>
      <c r="D219" s="506"/>
      <c r="E219" s="506"/>
      <c r="F219" s="506"/>
      <c r="G219" s="506"/>
      <c r="H219" s="506"/>
      <c r="I219" s="506"/>
      <c r="J219" s="506"/>
      <c r="K219" s="506"/>
      <c r="L219" s="506"/>
      <c r="M219" s="506"/>
      <c r="N219" s="552"/>
      <c r="V219" s="249"/>
      <c r="W219" s="250"/>
      <c r="X219" s="248" t="s">
        <v>876</v>
      </c>
      <c r="AC219" s="250"/>
      <c r="AD219" s="250"/>
      <c r="AE219" s="250"/>
    </row>
    <row r="220" spans="1:32" s="247" customFormat="1" ht="1.5" customHeight="1" x14ac:dyDescent="0.2">
      <c r="A220" s="581"/>
      <c r="B220" s="569"/>
      <c r="C220" s="569"/>
      <c r="D220" s="569"/>
      <c r="E220" s="569"/>
      <c r="F220" s="581"/>
      <c r="G220" s="581"/>
      <c r="H220" s="581"/>
      <c r="I220" s="581"/>
      <c r="J220" s="582"/>
      <c r="K220" s="581"/>
      <c r="L220" s="582"/>
      <c r="M220" s="557"/>
      <c r="N220" s="582"/>
      <c r="V220" s="249"/>
      <c r="W220" s="250"/>
      <c r="AC220" s="250"/>
      <c r="AD220" s="250"/>
      <c r="AE220" s="250"/>
    </row>
    <row r="221" spans="1:32" s="247" customFormat="1" ht="12" x14ac:dyDescent="0.2">
      <c r="A221" s="583"/>
      <c r="B221" s="584"/>
      <c r="C221" s="545" t="s">
        <v>583</v>
      </c>
      <c r="D221" s="545"/>
      <c r="E221" s="545"/>
      <c r="F221" s="545"/>
      <c r="G221" s="545"/>
      <c r="H221" s="545"/>
      <c r="I221" s="545"/>
      <c r="J221" s="545"/>
      <c r="K221" s="545"/>
      <c r="L221" s="585">
        <v>2549.11</v>
      </c>
      <c r="M221" s="586"/>
      <c r="N221" s="587"/>
      <c r="V221" s="249"/>
      <c r="W221" s="250"/>
      <c r="AC221" s="250"/>
      <c r="AD221" s="250"/>
      <c r="AE221" s="250" t="s">
        <v>583</v>
      </c>
    </row>
    <row r="222" spans="1:32" s="247" customFormat="1" ht="12" x14ac:dyDescent="0.2">
      <c r="A222" s="540" t="s">
        <v>584</v>
      </c>
      <c r="B222" s="541"/>
      <c r="C222" s="541"/>
      <c r="D222" s="541"/>
      <c r="E222" s="541"/>
      <c r="F222" s="541"/>
      <c r="G222" s="541"/>
      <c r="H222" s="541"/>
      <c r="I222" s="541"/>
      <c r="J222" s="541"/>
      <c r="K222" s="541"/>
      <c r="L222" s="541"/>
      <c r="M222" s="541"/>
      <c r="N222" s="542"/>
      <c r="V222" s="249" t="s">
        <v>584</v>
      </c>
      <c r="W222" s="250"/>
      <c r="AC222" s="250"/>
      <c r="AD222" s="250"/>
      <c r="AE222" s="250"/>
    </row>
    <row r="223" spans="1:32" s="247" customFormat="1" ht="22.5" x14ac:dyDescent="0.2">
      <c r="A223" s="612" t="s">
        <v>877</v>
      </c>
      <c r="B223" s="544" t="s">
        <v>869</v>
      </c>
      <c r="C223" s="545" t="s">
        <v>878</v>
      </c>
      <c r="D223" s="545"/>
      <c r="E223" s="545"/>
      <c r="F223" s="546" t="s">
        <v>798</v>
      </c>
      <c r="G223" s="546"/>
      <c r="H223" s="546"/>
      <c r="I223" s="572">
        <v>1</v>
      </c>
      <c r="J223" s="548">
        <v>252299.78</v>
      </c>
      <c r="K223" s="613">
        <v>1.04236</v>
      </c>
      <c r="L223" s="548">
        <v>262987.2</v>
      </c>
      <c r="M223" s="576">
        <v>6.16</v>
      </c>
      <c r="N223" s="549">
        <v>1620001</v>
      </c>
      <c r="V223" s="249"/>
      <c r="W223" s="250" t="s">
        <v>878</v>
      </c>
      <c r="AC223" s="250"/>
      <c r="AD223" s="250"/>
      <c r="AE223" s="250"/>
    </row>
    <row r="224" spans="1:32" s="247" customFormat="1" ht="12" x14ac:dyDescent="0.2">
      <c r="A224" s="568"/>
      <c r="B224" s="569"/>
      <c r="C224" s="511" t="s">
        <v>879</v>
      </c>
      <c r="D224" s="588"/>
      <c r="E224" s="588"/>
      <c r="F224" s="581"/>
      <c r="G224" s="581"/>
      <c r="H224" s="581"/>
      <c r="I224" s="581"/>
      <c r="J224" s="589"/>
      <c r="K224" s="581"/>
      <c r="L224" s="589"/>
      <c r="M224" s="590"/>
      <c r="N224" s="591"/>
      <c r="V224" s="249"/>
      <c r="W224" s="250"/>
      <c r="AC224" s="250"/>
      <c r="AD224" s="250"/>
      <c r="AE224" s="250"/>
    </row>
    <row r="225" spans="1:32" s="247" customFormat="1" ht="12" x14ac:dyDescent="0.2">
      <c r="A225" s="550"/>
      <c r="B225" s="551"/>
      <c r="C225" s="506" t="s">
        <v>880</v>
      </c>
      <c r="D225" s="506"/>
      <c r="E225" s="506"/>
      <c r="F225" s="506"/>
      <c r="G225" s="506"/>
      <c r="H225" s="506"/>
      <c r="I225" s="506"/>
      <c r="J225" s="506"/>
      <c r="K225" s="506"/>
      <c r="L225" s="506"/>
      <c r="M225" s="506"/>
      <c r="N225" s="552"/>
      <c r="V225" s="249"/>
      <c r="W225" s="250"/>
      <c r="AC225" s="250"/>
      <c r="AD225" s="250"/>
      <c r="AE225" s="250"/>
      <c r="AF225" s="248" t="s">
        <v>880</v>
      </c>
    </row>
    <row r="226" spans="1:32" s="247" customFormat="1" ht="22.5" x14ac:dyDescent="0.2">
      <c r="A226" s="553"/>
      <c r="B226" s="554" t="s">
        <v>881</v>
      </c>
      <c r="C226" s="506" t="s">
        <v>585</v>
      </c>
      <c r="D226" s="506"/>
      <c r="E226" s="506"/>
      <c r="F226" s="506"/>
      <c r="G226" s="506"/>
      <c r="H226" s="506"/>
      <c r="I226" s="506"/>
      <c r="J226" s="506"/>
      <c r="K226" s="506"/>
      <c r="L226" s="506"/>
      <c r="M226" s="506"/>
      <c r="N226" s="552"/>
      <c r="V226" s="249"/>
      <c r="W226" s="250"/>
      <c r="Y226" s="248" t="s">
        <v>585</v>
      </c>
      <c r="AC226" s="250"/>
      <c r="AD226" s="250"/>
      <c r="AE226" s="250"/>
    </row>
    <row r="227" spans="1:32" s="247" customFormat="1" ht="22.5" x14ac:dyDescent="0.2">
      <c r="A227" s="553"/>
      <c r="B227" s="554" t="s">
        <v>882</v>
      </c>
      <c r="C227" s="506" t="s">
        <v>586</v>
      </c>
      <c r="D227" s="506"/>
      <c r="E227" s="506"/>
      <c r="F227" s="506"/>
      <c r="G227" s="506"/>
      <c r="H227" s="506"/>
      <c r="I227" s="506"/>
      <c r="J227" s="506"/>
      <c r="K227" s="506"/>
      <c r="L227" s="506"/>
      <c r="M227" s="506"/>
      <c r="N227" s="552"/>
      <c r="V227" s="249"/>
      <c r="W227" s="250"/>
      <c r="Y227" s="248" t="s">
        <v>586</v>
      </c>
      <c r="AC227" s="250"/>
      <c r="AD227" s="250"/>
      <c r="AE227" s="250"/>
    </row>
    <row r="228" spans="1:32" s="247" customFormat="1" ht="1.5" customHeight="1" x14ac:dyDescent="0.2">
      <c r="A228" s="581"/>
      <c r="B228" s="569"/>
      <c r="C228" s="569"/>
      <c r="D228" s="569"/>
      <c r="E228" s="569"/>
      <c r="F228" s="581"/>
      <c r="G228" s="581"/>
      <c r="H228" s="581"/>
      <c r="I228" s="581"/>
      <c r="J228" s="582"/>
      <c r="K228" s="581"/>
      <c r="L228" s="582"/>
      <c r="M228" s="557"/>
      <c r="N228" s="582"/>
      <c r="V228" s="249"/>
      <c r="W228" s="250"/>
      <c r="AC228" s="250"/>
      <c r="AD228" s="250"/>
      <c r="AE228" s="250"/>
    </row>
    <row r="229" spans="1:32" s="247" customFormat="1" ht="12" x14ac:dyDescent="0.2">
      <c r="A229" s="583"/>
      <c r="B229" s="584"/>
      <c r="C229" s="545" t="s">
        <v>587</v>
      </c>
      <c r="D229" s="545"/>
      <c r="E229" s="545"/>
      <c r="F229" s="545"/>
      <c r="G229" s="545"/>
      <c r="H229" s="545"/>
      <c r="I229" s="545"/>
      <c r="J229" s="545"/>
      <c r="K229" s="545"/>
      <c r="L229" s="585">
        <v>262987.2</v>
      </c>
      <c r="M229" s="586"/>
      <c r="N229" s="587"/>
      <c r="V229" s="249"/>
      <c r="W229" s="250"/>
      <c r="AC229" s="250"/>
      <c r="AD229" s="250"/>
      <c r="AE229" s="250" t="s">
        <v>587</v>
      </c>
    </row>
    <row r="230" spans="1:32" s="247" customFormat="1" ht="12" x14ac:dyDescent="0.2">
      <c r="A230" s="540" t="s">
        <v>588</v>
      </c>
      <c r="B230" s="541"/>
      <c r="C230" s="541"/>
      <c r="D230" s="541"/>
      <c r="E230" s="541"/>
      <c r="F230" s="541"/>
      <c r="G230" s="541"/>
      <c r="H230" s="541"/>
      <c r="I230" s="541"/>
      <c r="J230" s="541"/>
      <c r="K230" s="541"/>
      <c r="L230" s="541"/>
      <c r="M230" s="541"/>
      <c r="N230" s="542"/>
      <c r="V230" s="249" t="s">
        <v>588</v>
      </c>
      <c r="W230" s="250"/>
      <c r="AC230" s="250"/>
      <c r="AD230" s="250"/>
      <c r="AE230" s="250"/>
    </row>
    <row r="231" spans="1:32" s="247" customFormat="1" ht="45" x14ac:dyDescent="0.2">
      <c r="A231" s="543">
        <v>23</v>
      </c>
      <c r="B231" s="544" t="s">
        <v>883</v>
      </c>
      <c r="C231" s="545" t="s">
        <v>589</v>
      </c>
      <c r="D231" s="545"/>
      <c r="E231" s="545"/>
      <c r="F231" s="546" t="s">
        <v>753</v>
      </c>
      <c r="G231" s="546"/>
      <c r="H231" s="546"/>
      <c r="I231" s="572">
        <v>1</v>
      </c>
      <c r="J231" s="548"/>
      <c r="K231" s="546"/>
      <c r="L231" s="548"/>
      <c r="M231" s="546"/>
      <c r="N231" s="549"/>
      <c r="V231" s="249"/>
      <c r="W231" s="250" t="s">
        <v>589</v>
      </c>
      <c r="AC231" s="250"/>
      <c r="AD231" s="250"/>
      <c r="AE231" s="250"/>
    </row>
    <row r="232" spans="1:32" s="247" customFormat="1" ht="45" x14ac:dyDescent="0.2">
      <c r="A232" s="553"/>
      <c r="B232" s="554" t="s">
        <v>810</v>
      </c>
      <c r="C232" s="506" t="s">
        <v>590</v>
      </c>
      <c r="D232" s="506"/>
      <c r="E232" s="506"/>
      <c r="F232" s="506"/>
      <c r="G232" s="506"/>
      <c r="H232" s="506"/>
      <c r="I232" s="506"/>
      <c r="J232" s="506"/>
      <c r="K232" s="506"/>
      <c r="L232" s="506"/>
      <c r="M232" s="506"/>
      <c r="N232" s="552"/>
      <c r="V232" s="249"/>
      <c r="W232" s="250"/>
      <c r="Y232" s="248" t="s">
        <v>590</v>
      </c>
      <c r="AC232" s="250"/>
      <c r="AD232" s="250"/>
      <c r="AE232" s="250"/>
    </row>
    <row r="233" spans="1:32" s="247" customFormat="1" ht="12" x14ac:dyDescent="0.2">
      <c r="A233" s="555"/>
      <c r="B233" s="556">
        <v>1</v>
      </c>
      <c r="C233" s="506" t="s">
        <v>534</v>
      </c>
      <c r="D233" s="506"/>
      <c r="E233" s="506"/>
      <c r="F233" s="557"/>
      <c r="G233" s="557"/>
      <c r="H233" s="557"/>
      <c r="I233" s="557"/>
      <c r="J233" s="558">
        <v>103.26</v>
      </c>
      <c r="K233" s="573">
        <v>1.3</v>
      </c>
      <c r="L233" s="558">
        <v>134.24</v>
      </c>
      <c r="M233" s="559">
        <v>20.34</v>
      </c>
      <c r="N233" s="560">
        <v>2730</v>
      </c>
      <c r="V233" s="249"/>
      <c r="W233" s="250"/>
      <c r="Z233" s="248" t="s">
        <v>534</v>
      </c>
      <c r="AC233" s="250"/>
      <c r="AD233" s="250"/>
      <c r="AE233" s="250"/>
    </row>
    <row r="234" spans="1:32" s="247" customFormat="1" ht="12" x14ac:dyDescent="0.2">
      <c r="A234" s="555"/>
      <c r="B234" s="554"/>
      <c r="C234" s="506" t="s">
        <v>535</v>
      </c>
      <c r="D234" s="506"/>
      <c r="E234" s="506"/>
      <c r="F234" s="557" t="s">
        <v>708</v>
      </c>
      <c r="G234" s="573">
        <v>6.3</v>
      </c>
      <c r="H234" s="573">
        <v>1.3</v>
      </c>
      <c r="I234" s="559">
        <v>8.19</v>
      </c>
      <c r="J234" s="558"/>
      <c r="K234" s="557"/>
      <c r="L234" s="558"/>
      <c r="M234" s="557"/>
      <c r="N234" s="560"/>
      <c r="V234" s="249"/>
      <c r="W234" s="250"/>
      <c r="AA234" s="248" t="s">
        <v>535</v>
      </c>
      <c r="AC234" s="250"/>
      <c r="AD234" s="250"/>
      <c r="AE234" s="250"/>
    </row>
    <row r="235" spans="1:32" s="247" customFormat="1" ht="12" x14ac:dyDescent="0.2">
      <c r="A235" s="555"/>
      <c r="B235" s="554"/>
      <c r="C235" s="563" t="s">
        <v>536</v>
      </c>
      <c r="D235" s="563"/>
      <c r="E235" s="563"/>
      <c r="F235" s="564"/>
      <c r="G235" s="564"/>
      <c r="H235" s="564"/>
      <c r="I235" s="564"/>
      <c r="J235" s="565">
        <v>103.26</v>
      </c>
      <c r="K235" s="564"/>
      <c r="L235" s="565">
        <v>134.24</v>
      </c>
      <c r="M235" s="564"/>
      <c r="N235" s="566"/>
      <c r="V235" s="249"/>
      <c r="W235" s="250"/>
      <c r="AB235" s="248" t="s">
        <v>536</v>
      </c>
      <c r="AC235" s="250"/>
      <c r="AD235" s="250"/>
      <c r="AE235" s="250"/>
    </row>
    <row r="236" spans="1:32" s="247" customFormat="1" ht="12" x14ac:dyDescent="0.2">
      <c r="A236" s="555"/>
      <c r="B236" s="554"/>
      <c r="C236" s="506" t="s">
        <v>537</v>
      </c>
      <c r="D236" s="506"/>
      <c r="E236" s="506"/>
      <c r="F236" s="557"/>
      <c r="G236" s="557"/>
      <c r="H236" s="557"/>
      <c r="I236" s="557"/>
      <c r="J236" s="558"/>
      <c r="K236" s="557"/>
      <c r="L236" s="558">
        <v>134.24</v>
      </c>
      <c r="M236" s="557"/>
      <c r="N236" s="560">
        <v>2730</v>
      </c>
      <c r="V236" s="249"/>
      <c r="W236" s="250"/>
      <c r="AA236" s="248" t="s">
        <v>537</v>
      </c>
      <c r="AC236" s="250"/>
      <c r="AD236" s="250"/>
      <c r="AE236" s="250"/>
    </row>
    <row r="237" spans="1:32" s="247" customFormat="1" ht="33.75" x14ac:dyDescent="0.2">
      <c r="A237" s="555"/>
      <c r="B237" s="554" t="s">
        <v>812</v>
      </c>
      <c r="C237" s="506" t="s">
        <v>591</v>
      </c>
      <c r="D237" s="506"/>
      <c r="E237" s="506"/>
      <c r="F237" s="557" t="s">
        <v>711</v>
      </c>
      <c r="G237" s="567">
        <v>74</v>
      </c>
      <c r="H237" s="557"/>
      <c r="I237" s="567">
        <v>74</v>
      </c>
      <c r="J237" s="558"/>
      <c r="K237" s="557"/>
      <c r="L237" s="558">
        <v>99.34</v>
      </c>
      <c r="M237" s="557"/>
      <c r="N237" s="560">
        <v>2020</v>
      </c>
      <c r="V237" s="249"/>
      <c r="W237" s="250"/>
      <c r="AA237" s="248" t="s">
        <v>591</v>
      </c>
      <c r="AC237" s="250"/>
      <c r="AD237" s="250"/>
      <c r="AE237" s="250"/>
    </row>
    <row r="238" spans="1:32" s="247" customFormat="1" ht="33.75" x14ac:dyDescent="0.2">
      <c r="A238" s="555"/>
      <c r="B238" s="554" t="s">
        <v>813</v>
      </c>
      <c r="C238" s="506" t="s">
        <v>592</v>
      </c>
      <c r="D238" s="506"/>
      <c r="E238" s="506"/>
      <c r="F238" s="557" t="s">
        <v>711</v>
      </c>
      <c r="G238" s="567">
        <v>36</v>
      </c>
      <c r="H238" s="557"/>
      <c r="I238" s="567">
        <v>36</v>
      </c>
      <c r="J238" s="558"/>
      <c r="K238" s="557"/>
      <c r="L238" s="558">
        <v>48.33</v>
      </c>
      <c r="M238" s="557"/>
      <c r="N238" s="560">
        <v>983</v>
      </c>
      <c r="V238" s="249"/>
      <c r="W238" s="250"/>
      <c r="AA238" s="248" t="s">
        <v>592</v>
      </c>
      <c r="AC238" s="250"/>
      <c r="AD238" s="250"/>
      <c r="AE238" s="250"/>
    </row>
    <row r="239" spans="1:32" s="247" customFormat="1" ht="12" x14ac:dyDescent="0.2">
      <c r="A239" s="568"/>
      <c r="B239" s="569"/>
      <c r="C239" s="545" t="s">
        <v>540</v>
      </c>
      <c r="D239" s="545"/>
      <c r="E239" s="545"/>
      <c r="F239" s="546"/>
      <c r="G239" s="546"/>
      <c r="H239" s="546"/>
      <c r="I239" s="546"/>
      <c r="J239" s="548"/>
      <c r="K239" s="546"/>
      <c r="L239" s="548">
        <v>281.91000000000003</v>
      </c>
      <c r="M239" s="564"/>
      <c r="N239" s="549">
        <v>5733</v>
      </c>
      <c r="V239" s="249"/>
      <c r="W239" s="250"/>
      <c r="AC239" s="250" t="s">
        <v>540</v>
      </c>
      <c r="AD239" s="250"/>
      <c r="AE239" s="250"/>
    </row>
    <row r="240" spans="1:32" s="247" customFormat="1" ht="33.75" x14ac:dyDescent="0.2">
      <c r="A240" s="543">
        <v>24</v>
      </c>
      <c r="B240" s="544" t="s">
        <v>884</v>
      </c>
      <c r="C240" s="545" t="s">
        <v>593</v>
      </c>
      <c r="D240" s="545"/>
      <c r="E240" s="545"/>
      <c r="F240" s="546" t="s">
        <v>753</v>
      </c>
      <c r="G240" s="546"/>
      <c r="H240" s="546"/>
      <c r="I240" s="572">
        <v>3</v>
      </c>
      <c r="J240" s="548"/>
      <c r="K240" s="546"/>
      <c r="L240" s="548"/>
      <c r="M240" s="546"/>
      <c r="N240" s="549"/>
      <c r="V240" s="249"/>
      <c r="W240" s="250" t="s">
        <v>593</v>
      </c>
      <c r="AC240" s="250"/>
      <c r="AD240" s="250"/>
      <c r="AE240" s="250"/>
    </row>
    <row r="241" spans="1:31" s="247" customFormat="1" ht="45" x14ac:dyDescent="0.2">
      <c r="A241" s="553"/>
      <c r="B241" s="554" t="s">
        <v>810</v>
      </c>
      <c r="C241" s="506" t="s">
        <v>590</v>
      </c>
      <c r="D241" s="506"/>
      <c r="E241" s="506"/>
      <c r="F241" s="506"/>
      <c r="G241" s="506"/>
      <c r="H241" s="506"/>
      <c r="I241" s="506"/>
      <c r="J241" s="506"/>
      <c r="K241" s="506"/>
      <c r="L241" s="506"/>
      <c r="M241" s="506"/>
      <c r="N241" s="552"/>
      <c r="V241" s="249"/>
      <c r="W241" s="250"/>
      <c r="Y241" s="248" t="s">
        <v>590</v>
      </c>
      <c r="AC241" s="250"/>
      <c r="AD241" s="250"/>
      <c r="AE241" s="250"/>
    </row>
    <row r="242" spans="1:31" s="247" customFormat="1" ht="12" x14ac:dyDescent="0.2">
      <c r="A242" s="555"/>
      <c r="B242" s="556">
        <v>1</v>
      </c>
      <c r="C242" s="506" t="s">
        <v>534</v>
      </c>
      <c r="D242" s="506"/>
      <c r="E242" s="506"/>
      <c r="F242" s="557"/>
      <c r="G242" s="557"/>
      <c r="H242" s="557"/>
      <c r="I242" s="557"/>
      <c r="J242" s="558">
        <v>124.16</v>
      </c>
      <c r="K242" s="573">
        <v>1.3</v>
      </c>
      <c r="L242" s="558">
        <v>484.22</v>
      </c>
      <c r="M242" s="559">
        <v>20.34</v>
      </c>
      <c r="N242" s="560">
        <v>9849</v>
      </c>
      <c r="V242" s="249"/>
      <c r="W242" s="250"/>
      <c r="Z242" s="248" t="s">
        <v>534</v>
      </c>
      <c r="AC242" s="250"/>
      <c r="AD242" s="250"/>
      <c r="AE242" s="250"/>
    </row>
    <row r="243" spans="1:31" s="247" customFormat="1" ht="12" x14ac:dyDescent="0.2">
      <c r="A243" s="555"/>
      <c r="B243" s="554"/>
      <c r="C243" s="506" t="s">
        <v>535</v>
      </c>
      <c r="D243" s="506"/>
      <c r="E243" s="506"/>
      <c r="F243" s="557" t="s">
        <v>708</v>
      </c>
      <c r="G243" s="573">
        <v>8.1</v>
      </c>
      <c r="H243" s="573">
        <v>1.3</v>
      </c>
      <c r="I243" s="559">
        <v>31.59</v>
      </c>
      <c r="J243" s="558"/>
      <c r="K243" s="557"/>
      <c r="L243" s="558"/>
      <c r="M243" s="557"/>
      <c r="N243" s="560"/>
      <c r="V243" s="249"/>
      <c r="W243" s="250"/>
      <c r="AA243" s="248" t="s">
        <v>535</v>
      </c>
      <c r="AC243" s="250"/>
      <c r="AD243" s="250"/>
      <c r="AE243" s="250"/>
    </row>
    <row r="244" spans="1:31" s="247" customFormat="1" ht="12" x14ac:dyDescent="0.2">
      <c r="A244" s="555"/>
      <c r="B244" s="554"/>
      <c r="C244" s="563" t="s">
        <v>536</v>
      </c>
      <c r="D244" s="563"/>
      <c r="E244" s="563"/>
      <c r="F244" s="564"/>
      <c r="G244" s="564"/>
      <c r="H244" s="564"/>
      <c r="I244" s="564"/>
      <c r="J244" s="565">
        <v>124.16</v>
      </c>
      <c r="K244" s="564"/>
      <c r="L244" s="565">
        <v>484.22</v>
      </c>
      <c r="M244" s="564"/>
      <c r="N244" s="566"/>
      <c r="V244" s="249"/>
      <c r="W244" s="250"/>
      <c r="AB244" s="248" t="s">
        <v>536</v>
      </c>
      <c r="AC244" s="250"/>
      <c r="AD244" s="250"/>
      <c r="AE244" s="250"/>
    </row>
    <row r="245" spans="1:31" s="247" customFormat="1" ht="12" x14ac:dyDescent="0.2">
      <c r="A245" s="555"/>
      <c r="B245" s="554"/>
      <c r="C245" s="506" t="s">
        <v>537</v>
      </c>
      <c r="D245" s="506"/>
      <c r="E245" s="506"/>
      <c r="F245" s="557"/>
      <c r="G245" s="557"/>
      <c r="H245" s="557"/>
      <c r="I245" s="557"/>
      <c r="J245" s="558"/>
      <c r="K245" s="557"/>
      <c r="L245" s="558">
        <v>484.22</v>
      </c>
      <c r="M245" s="557"/>
      <c r="N245" s="560">
        <v>9849</v>
      </c>
      <c r="V245" s="249"/>
      <c r="W245" s="250"/>
      <c r="AA245" s="248" t="s">
        <v>537</v>
      </c>
      <c r="AC245" s="250"/>
      <c r="AD245" s="250"/>
      <c r="AE245" s="250"/>
    </row>
    <row r="246" spans="1:31" s="247" customFormat="1" ht="33.75" x14ac:dyDescent="0.2">
      <c r="A246" s="555"/>
      <c r="B246" s="554" t="s">
        <v>812</v>
      </c>
      <c r="C246" s="506" t="s">
        <v>591</v>
      </c>
      <c r="D246" s="506"/>
      <c r="E246" s="506"/>
      <c r="F246" s="557" t="s">
        <v>711</v>
      </c>
      <c r="G246" s="567">
        <v>74</v>
      </c>
      <c r="H246" s="557"/>
      <c r="I246" s="567">
        <v>74</v>
      </c>
      <c r="J246" s="558"/>
      <c r="K246" s="557"/>
      <c r="L246" s="558">
        <v>358.32</v>
      </c>
      <c r="M246" s="557"/>
      <c r="N246" s="560">
        <v>7288</v>
      </c>
      <c r="V246" s="249"/>
      <c r="W246" s="250"/>
      <c r="AA246" s="248" t="s">
        <v>591</v>
      </c>
      <c r="AC246" s="250"/>
      <c r="AD246" s="250"/>
      <c r="AE246" s="250"/>
    </row>
    <row r="247" spans="1:31" s="247" customFormat="1" ht="33.75" x14ac:dyDescent="0.2">
      <c r="A247" s="555"/>
      <c r="B247" s="554" t="s">
        <v>813</v>
      </c>
      <c r="C247" s="506" t="s">
        <v>592</v>
      </c>
      <c r="D247" s="506"/>
      <c r="E247" s="506"/>
      <c r="F247" s="557" t="s">
        <v>711</v>
      </c>
      <c r="G247" s="567">
        <v>36</v>
      </c>
      <c r="H247" s="557"/>
      <c r="I247" s="567">
        <v>36</v>
      </c>
      <c r="J247" s="558"/>
      <c r="K247" s="557"/>
      <c r="L247" s="558">
        <v>174.32</v>
      </c>
      <c r="M247" s="557"/>
      <c r="N247" s="560">
        <v>3546</v>
      </c>
      <c r="V247" s="249"/>
      <c r="W247" s="250"/>
      <c r="AA247" s="248" t="s">
        <v>592</v>
      </c>
      <c r="AC247" s="250"/>
      <c r="AD247" s="250"/>
      <c r="AE247" s="250"/>
    </row>
    <row r="248" spans="1:31" s="247" customFormat="1" ht="12" x14ac:dyDescent="0.2">
      <c r="A248" s="568"/>
      <c r="B248" s="569"/>
      <c r="C248" s="545" t="s">
        <v>540</v>
      </c>
      <c r="D248" s="545"/>
      <c r="E248" s="545"/>
      <c r="F248" s="546"/>
      <c r="G248" s="546"/>
      <c r="H248" s="546"/>
      <c r="I248" s="546"/>
      <c r="J248" s="548"/>
      <c r="K248" s="546"/>
      <c r="L248" s="548">
        <v>1016.86</v>
      </c>
      <c r="M248" s="564"/>
      <c r="N248" s="549">
        <v>20683</v>
      </c>
      <c r="V248" s="249"/>
      <c r="W248" s="250"/>
      <c r="AC248" s="250" t="s">
        <v>540</v>
      </c>
      <c r="AD248" s="250"/>
      <c r="AE248" s="250"/>
    </row>
    <row r="249" spans="1:31" s="247" customFormat="1" ht="33.75" x14ac:dyDescent="0.2">
      <c r="A249" s="543">
        <v>25</v>
      </c>
      <c r="B249" s="544" t="s">
        <v>885</v>
      </c>
      <c r="C249" s="545" t="s">
        <v>594</v>
      </c>
      <c r="D249" s="545"/>
      <c r="E249" s="545"/>
      <c r="F249" s="546" t="s">
        <v>886</v>
      </c>
      <c r="G249" s="546"/>
      <c r="H249" s="546"/>
      <c r="I249" s="572">
        <v>9</v>
      </c>
      <c r="J249" s="548"/>
      <c r="K249" s="546"/>
      <c r="L249" s="548"/>
      <c r="M249" s="546"/>
      <c r="N249" s="549"/>
      <c r="V249" s="249"/>
      <c r="W249" s="250" t="s">
        <v>594</v>
      </c>
      <c r="AC249" s="250"/>
      <c r="AD249" s="250"/>
      <c r="AE249" s="250"/>
    </row>
    <row r="250" spans="1:31" s="247" customFormat="1" ht="45" x14ac:dyDescent="0.2">
      <c r="A250" s="553"/>
      <c r="B250" s="554" t="s">
        <v>810</v>
      </c>
      <c r="C250" s="506" t="s">
        <v>590</v>
      </c>
      <c r="D250" s="506"/>
      <c r="E250" s="506"/>
      <c r="F250" s="506"/>
      <c r="G250" s="506"/>
      <c r="H250" s="506"/>
      <c r="I250" s="506"/>
      <c r="J250" s="506"/>
      <c r="K250" s="506"/>
      <c r="L250" s="506"/>
      <c r="M250" s="506"/>
      <c r="N250" s="552"/>
      <c r="V250" s="249"/>
      <c r="W250" s="250"/>
      <c r="Y250" s="248" t="s">
        <v>590</v>
      </c>
      <c r="AC250" s="250"/>
      <c r="AD250" s="250"/>
      <c r="AE250" s="250"/>
    </row>
    <row r="251" spans="1:31" s="247" customFormat="1" ht="12" x14ac:dyDescent="0.2">
      <c r="A251" s="555"/>
      <c r="B251" s="556">
        <v>1</v>
      </c>
      <c r="C251" s="506" t="s">
        <v>534</v>
      </c>
      <c r="D251" s="506"/>
      <c r="E251" s="506"/>
      <c r="F251" s="557"/>
      <c r="G251" s="557"/>
      <c r="H251" s="557"/>
      <c r="I251" s="557"/>
      <c r="J251" s="558">
        <v>19.75</v>
      </c>
      <c r="K251" s="573">
        <v>1.3</v>
      </c>
      <c r="L251" s="558">
        <v>231.08</v>
      </c>
      <c r="M251" s="559">
        <v>20.34</v>
      </c>
      <c r="N251" s="560">
        <v>4700</v>
      </c>
      <c r="V251" s="249"/>
      <c r="W251" s="250"/>
      <c r="Z251" s="248" t="s">
        <v>534</v>
      </c>
      <c r="AC251" s="250"/>
      <c r="AD251" s="250"/>
      <c r="AE251" s="250"/>
    </row>
    <row r="252" spans="1:31" s="247" customFormat="1" ht="12" x14ac:dyDescent="0.2">
      <c r="A252" s="555"/>
      <c r="B252" s="554"/>
      <c r="C252" s="506" t="s">
        <v>535</v>
      </c>
      <c r="D252" s="506"/>
      <c r="E252" s="506"/>
      <c r="F252" s="557" t="s">
        <v>708</v>
      </c>
      <c r="G252" s="559">
        <v>1.22</v>
      </c>
      <c r="H252" s="573">
        <v>1.3</v>
      </c>
      <c r="I252" s="574">
        <v>14.273999999999999</v>
      </c>
      <c r="J252" s="558"/>
      <c r="K252" s="557"/>
      <c r="L252" s="558"/>
      <c r="M252" s="557"/>
      <c r="N252" s="560"/>
      <c r="V252" s="249"/>
      <c r="W252" s="250"/>
      <c r="AA252" s="248" t="s">
        <v>535</v>
      </c>
      <c r="AC252" s="250"/>
      <c r="AD252" s="250"/>
      <c r="AE252" s="250"/>
    </row>
    <row r="253" spans="1:31" s="247" customFormat="1" ht="12" x14ac:dyDescent="0.2">
      <c r="A253" s="555"/>
      <c r="B253" s="554"/>
      <c r="C253" s="563" t="s">
        <v>536</v>
      </c>
      <c r="D253" s="563"/>
      <c r="E253" s="563"/>
      <c r="F253" s="564"/>
      <c r="G253" s="564"/>
      <c r="H253" s="564"/>
      <c r="I253" s="564"/>
      <c r="J253" s="565">
        <v>19.75</v>
      </c>
      <c r="K253" s="564"/>
      <c r="L253" s="565">
        <v>231.08</v>
      </c>
      <c r="M253" s="564"/>
      <c r="N253" s="566"/>
      <c r="V253" s="249"/>
      <c r="W253" s="250"/>
      <c r="AB253" s="248" t="s">
        <v>536</v>
      </c>
      <c r="AC253" s="250"/>
      <c r="AD253" s="250"/>
      <c r="AE253" s="250"/>
    </row>
    <row r="254" spans="1:31" s="247" customFormat="1" ht="12" x14ac:dyDescent="0.2">
      <c r="A254" s="555"/>
      <c r="B254" s="554"/>
      <c r="C254" s="506" t="s">
        <v>537</v>
      </c>
      <c r="D254" s="506"/>
      <c r="E254" s="506"/>
      <c r="F254" s="557"/>
      <c r="G254" s="557"/>
      <c r="H254" s="557"/>
      <c r="I254" s="557"/>
      <c r="J254" s="558"/>
      <c r="K254" s="557"/>
      <c r="L254" s="558">
        <v>231.08</v>
      </c>
      <c r="M254" s="557"/>
      <c r="N254" s="560">
        <v>4700</v>
      </c>
      <c r="V254" s="249"/>
      <c r="W254" s="250"/>
      <c r="AA254" s="248" t="s">
        <v>537</v>
      </c>
      <c r="AC254" s="250"/>
      <c r="AD254" s="250"/>
      <c r="AE254" s="250"/>
    </row>
    <row r="255" spans="1:31" s="247" customFormat="1" ht="33.75" x14ac:dyDescent="0.2">
      <c r="A255" s="555"/>
      <c r="B255" s="554" t="s">
        <v>812</v>
      </c>
      <c r="C255" s="506" t="s">
        <v>591</v>
      </c>
      <c r="D255" s="506"/>
      <c r="E255" s="506"/>
      <c r="F255" s="557" t="s">
        <v>711</v>
      </c>
      <c r="G255" s="567">
        <v>74</v>
      </c>
      <c r="H255" s="557"/>
      <c r="I255" s="567">
        <v>74</v>
      </c>
      <c r="J255" s="558"/>
      <c r="K255" s="557"/>
      <c r="L255" s="558">
        <v>171</v>
      </c>
      <c r="M255" s="557"/>
      <c r="N255" s="560">
        <v>3478</v>
      </c>
      <c r="V255" s="249"/>
      <c r="W255" s="250"/>
      <c r="AA255" s="248" t="s">
        <v>591</v>
      </c>
      <c r="AC255" s="250"/>
      <c r="AD255" s="250"/>
      <c r="AE255" s="250"/>
    </row>
    <row r="256" spans="1:31" s="247" customFormat="1" ht="33.75" x14ac:dyDescent="0.2">
      <c r="A256" s="555"/>
      <c r="B256" s="554" t="s">
        <v>813</v>
      </c>
      <c r="C256" s="506" t="s">
        <v>592</v>
      </c>
      <c r="D256" s="506"/>
      <c r="E256" s="506"/>
      <c r="F256" s="557" t="s">
        <v>711</v>
      </c>
      <c r="G256" s="567">
        <v>36</v>
      </c>
      <c r="H256" s="557"/>
      <c r="I256" s="567">
        <v>36</v>
      </c>
      <c r="J256" s="558"/>
      <c r="K256" s="557"/>
      <c r="L256" s="558">
        <v>83.19</v>
      </c>
      <c r="M256" s="557"/>
      <c r="N256" s="560">
        <v>1692</v>
      </c>
      <c r="V256" s="249"/>
      <c r="W256" s="250"/>
      <c r="AA256" s="248" t="s">
        <v>592</v>
      </c>
      <c r="AC256" s="250"/>
      <c r="AD256" s="250"/>
      <c r="AE256" s="250"/>
    </row>
    <row r="257" spans="1:31" s="247" customFormat="1" ht="12" x14ac:dyDescent="0.2">
      <c r="A257" s="568"/>
      <c r="B257" s="569"/>
      <c r="C257" s="545" t="s">
        <v>540</v>
      </c>
      <c r="D257" s="545"/>
      <c r="E257" s="545"/>
      <c r="F257" s="546"/>
      <c r="G257" s="546"/>
      <c r="H257" s="546"/>
      <c r="I257" s="546"/>
      <c r="J257" s="548"/>
      <c r="K257" s="546"/>
      <c r="L257" s="548">
        <v>485.27</v>
      </c>
      <c r="M257" s="564"/>
      <c r="N257" s="549">
        <v>9870</v>
      </c>
      <c r="V257" s="249"/>
      <c r="W257" s="250"/>
      <c r="AC257" s="250" t="s">
        <v>540</v>
      </c>
      <c r="AD257" s="250"/>
      <c r="AE257" s="250"/>
    </row>
    <row r="258" spans="1:31" s="247" customFormat="1" ht="33.75" x14ac:dyDescent="0.2">
      <c r="A258" s="543">
        <v>26</v>
      </c>
      <c r="B258" s="544" t="s">
        <v>887</v>
      </c>
      <c r="C258" s="545" t="s">
        <v>595</v>
      </c>
      <c r="D258" s="545"/>
      <c r="E258" s="545"/>
      <c r="F258" s="546" t="s">
        <v>886</v>
      </c>
      <c r="G258" s="546"/>
      <c r="H258" s="546"/>
      <c r="I258" s="572">
        <v>1</v>
      </c>
      <c r="J258" s="548"/>
      <c r="K258" s="546"/>
      <c r="L258" s="548"/>
      <c r="M258" s="546"/>
      <c r="N258" s="549"/>
      <c r="V258" s="249"/>
      <c r="W258" s="250" t="s">
        <v>595</v>
      </c>
      <c r="AC258" s="250"/>
      <c r="AD258" s="250"/>
      <c r="AE258" s="250"/>
    </row>
    <row r="259" spans="1:31" s="247" customFormat="1" ht="45" x14ac:dyDescent="0.2">
      <c r="A259" s="553"/>
      <c r="B259" s="554" t="s">
        <v>810</v>
      </c>
      <c r="C259" s="506" t="s">
        <v>590</v>
      </c>
      <c r="D259" s="506"/>
      <c r="E259" s="506"/>
      <c r="F259" s="506"/>
      <c r="G259" s="506"/>
      <c r="H259" s="506"/>
      <c r="I259" s="506"/>
      <c r="J259" s="506"/>
      <c r="K259" s="506"/>
      <c r="L259" s="506"/>
      <c r="M259" s="506"/>
      <c r="N259" s="552"/>
      <c r="V259" s="249"/>
      <c r="W259" s="250"/>
      <c r="Y259" s="248" t="s">
        <v>590</v>
      </c>
      <c r="AC259" s="250"/>
      <c r="AD259" s="250"/>
      <c r="AE259" s="250"/>
    </row>
    <row r="260" spans="1:31" s="247" customFormat="1" ht="12" x14ac:dyDescent="0.2">
      <c r="A260" s="555"/>
      <c r="B260" s="556">
        <v>1</v>
      </c>
      <c r="C260" s="506" t="s">
        <v>534</v>
      </c>
      <c r="D260" s="506"/>
      <c r="E260" s="506"/>
      <c r="F260" s="557"/>
      <c r="G260" s="557"/>
      <c r="H260" s="557"/>
      <c r="I260" s="557"/>
      <c r="J260" s="558">
        <v>26.22</v>
      </c>
      <c r="K260" s="573">
        <v>1.3</v>
      </c>
      <c r="L260" s="558">
        <v>34.090000000000003</v>
      </c>
      <c r="M260" s="559">
        <v>20.34</v>
      </c>
      <c r="N260" s="560">
        <v>693</v>
      </c>
      <c r="V260" s="249"/>
      <c r="W260" s="250"/>
      <c r="Z260" s="248" t="s">
        <v>534</v>
      </c>
      <c r="AC260" s="250"/>
      <c r="AD260" s="250"/>
      <c r="AE260" s="250"/>
    </row>
    <row r="261" spans="1:31" s="247" customFormat="1" ht="12" x14ac:dyDescent="0.2">
      <c r="A261" s="555"/>
      <c r="B261" s="554"/>
      <c r="C261" s="506" t="s">
        <v>535</v>
      </c>
      <c r="D261" s="506"/>
      <c r="E261" s="506"/>
      <c r="F261" s="557" t="s">
        <v>708</v>
      </c>
      <c r="G261" s="559">
        <v>1.62</v>
      </c>
      <c r="H261" s="573">
        <v>1.3</v>
      </c>
      <c r="I261" s="574">
        <v>2.1059999999999999</v>
      </c>
      <c r="J261" s="558"/>
      <c r="K261" s="557"/>
      <c r="L261" s="558"/>
      <c r="M261" s="557"/>
      <c r="N261" s="560"/>
      <c r="V261" s="249"/>
      <c r="W261" s="250"/>
      <c r="AA261" s="248" t="s">
        <v>535</v>
      </c>
      <c r="AC261" s="250"/>
      <c r="AD261" s="250"/>
      <c r="AE261" s="250"/>
    </row>
    <row r="262" spans="1:31" s="247" customFormat="1" ht="12" x14ac:dyDescent="0.2">
      <c r="A262" s="555"/>
      <c r="B262" s="554"/>
      <c r="C262" s="563" t="s">
        <v>536</v>
      </c>
      <c r="D262" s="563"/>
      <c r="E262" s="563"/>
      <c r="F262" s="564"/>
      <c r="G262" s="564"/>
      <c r="H262" s="564"/>
      <c r="I262" s="564"/>
      <c r="J262" s="565">
        <v>26.22</v>
      </c>
      <c r="K262" s="564"/>
      <c r="L262" s="565">
        <v>34.090000000000003</v>
      </c>
      <c r="M262" s="564"/>
      <c r="N262" s="566"/>
      <c r="V262" s="249"/>
      <c r="W262" s="250"/>
      <c r="AB262" s="248" t="s">
        <v>536</v>
      </c>
      <c r="AC262" s="250"/>
      <c r="AD262" s="250"/>
      <c r="AE262" s="250"/>
    </row>
    <row r="263" spans="1:31" s="247" customFormat="1" ht="12" x14ac:dyDescent="0.2">
      <c r="A263" s="555"/>
      <c r="B263" s="554"/>
      <c r="C263" s="506" t="s">
        <v>537</v>
      </c>
      <c r="D263" s="506"/>
      <c r="E263" s="506"/>
      <c r="F263" s="557"/>
      <c r="G263" s="557"/>
      <c r="H263" s="557"/>
      <c r="I263" s="557"/>
      <c r="J263" s="558"/>
      <c r="K263" s="557"/>
      <c r="L263" s="558">
        <v>34.090000000000003</v>
      </c>
      <c r="M263" s="557"/>
      <c r="N263" s="560">
        <v>693</v>
      </c>
      <c r="V263" s="249"/>
      <c r="W263" s="250"/>
      <c r="AA263" s="248" t="s">
        <v>537</v>
      </c>
      <c r="AC263" s="250"/>
      <c r="AD263" s="250"/>
      <c r="AE263" s="250"/>
    </row>
    <row r="264" spans="1:31" s="247" customFormat="1" ht="33.75" x14ac:dyDescent="0.2">
      <c r="A264" s="555"/>
      <c r="B264" s="554" t="s">
        <v>812</v>
      </c>
      <c r="C264" s="506" t="s">
        <v>591</v>
      </c>
      <c r="D264" s="506"/>
      <c r="E264" s="506"/>
      <c r="F264" s="557" t="s">
        <v>711</v>
      </c>
      <c r="G264" s="567">
        <v>74</v>
      </c>
      <c r="H264" s="557"/>
      <c r="I264" s="567">
        <v>74</v>
      </c>
      <c r="J264" s="558"/>
      <c r="K264" s="557"/>
      <c r="L264" s="558">
        <v>25.23</v>
      </c>
      <c r="M264" s="557"/>
      <c r="N264" s="560">
        <v>513</v>
      </c>
      <c r="V264" s="249"/>
      <c r="W264" s="250"/>
      <c r="AA264" s="248" t="s">
        <v>591</v>
      </c>
      <c r="AC264" s="250"/>
      <c r="AD264" s="250"/>
      <c r="AE264" s="250"/>
    </row>
    <row r="265" spans="1:31" s="247" customFormat="1" ht="33.75" x14ac:dyDescent="0.2">
      <c r="A265" s="555"/>
      <c r="B265" s="554" t="s">
        <v>813</v>
      </c>
      <c r="C265" s="506" t="s">
        <v>592</v>
      </c>
      <c r="D265" s="506"/>
      <c r="E265" s="506"/>
      <c r="F265" s="557" t="s">
        <v>711</v>
      </c>
      <c r="G265" s="567">
        <v>36</v>
      </c>
      <c r="H265" s="557"/>
      <c r="I265" s="567">
        <v>36</v>
      </c>
      <c r="J265" s="558"/>
      <c r="K265" s="557"/>
      <c r="L265" s="558">
        <v>12.27</v>
      </c>
      <c r="M265" s="557"/>
      <c r="N265" s="560">
        <v>249</v>
      </c>
      <c r="V265" s="249"/>
      <c r="W265" s="250"/>
      <c r="AA265" s="248" t="s">
        <v>592</v>
      </c>
      <c r="AC265" s="250"/>
      <c r="AD265" s="250"/>
      <c r="AE265" s="250"/>
    </row>
    <row r="266" spans="1:31" s="247" customFormat="1" ht="12" x14ac:dyDescent="0.2">
      <c r="A266" s="568"/>
      <c r="B266" s="569"/>
      <c r="C266" s="545" t="s">
        <v>540</v>
      </c>
      <c r="D266" s="545"/>
      <c r="E266" s="545"/>
      <c r="F266" s="546"/>
      <c r="G266" s="546"/>
      <c r="H266" s="546"/>
      <c r="I266" s="546"/>
      <c r="J266" s="548"/>
      <c r="K266" s="546"/>
      <c r="L266" s="548">
        <v>71.59</v>
      </c>
      <c r="M266" s="564"/>
      <c r="N266" s="549">
        <v>1455</v>
      </c>
      <c r="V266" s="249"/>
      <c r="W266" s="250"/>
      <c r="AC266" s="250" t="s">
        <v>540</v>
      </c>
      <c r="AD266" s="250"/>
      <c r="AE266" s="250"/>
    </row>
    <row r="267" spans="1:31" s="247" customFormat="1" ht="33.75" x14ac:dyDescent="0.2">
      <c r="A267" s="543">
        <v>27</v>
      </c>
      <c r="B267" s="544" t="s">
        <v>888</v>
      </c>
      <c r="C267" s="545" t="s">
        <v>596</v>
      </c>
      <c r="D267" s="545"/>
      <c r="E267" s="545"/>
      <c r="F267" s="546" t="s">
        <v>889</v>
      </c>
      <c r="G267" s="546"/>
      <c r="H267" s="546"/>
      <c r="I267" s="576">
        <v>0.09</v>
      </c>
      <c r="J267" s="548"/>
      <c r="K267" s="546"/>
      <c r="L267" s="548"/>
      <c r="M267" s="546"/>
      <c r="N267" s="549"/>
      <c r="V267" s="249"/>
      <c r="W267" s="250" t="s">
        <v>596</v>
      </c>
      <c r="AC267" s="250"/>
      <c r="AD267" s="250"/>
      <c r="AE267" s="250"/>
    </row>
    <row r="268" spans="1:31" s="247" customFormat="1" ht="45" x14ac:dyDescent="0.2">
      <c r="A268" s="553"/>
      <c r="B268" s="554" t="s">
        <v>810</v>
      </c>
      <c r="C268" s="506" t="s">
        <v>590</v>
      </c>
      <c r="D268" s="506"/>
      <c r="E268" s="506"/>
      <c r="F268" s="506"/>
      <c r="G268" s="506"/>
      <c r="H268" s="506"/>
      <c r="I268" s="506"/>
      <c r="J268" s="506"/>
      <c r="K268" s="506"/>
      <c r="L268" s="506"/>
      <c r="M268" s="506"/>
      <c r="N268" s="552"/>
      <c r="V268" s="249"/>
      <c r="W268" s="250"/>
      <c r="Y268" s="248" t="s">
        <v>590</v>
      </c>
      <c r="AC268" s="250"/>
      <c r="AD268" s="250"/>
      <c r="AE268" s="250"/>
    </row>
    <row r="269" spans="1:31" s="247" customFormat="1" ht="12" x14ac:dyDescent="0.2">
      <c r="A269" s="555"/>
      <c r="B269" s="556">
        <v>1</v>
      </c>
      <c r="C269" s="506" t="s">
        <v>534</v>
      </c>
      <c r="D269" s="506"/>
      <c r="E269" s="506"/>
      <c r="F269" s="557"/>
      <c r="G269" s="557"/>
      <c r="H269" s="557"/>
      <c r="I269" s="557"/>
      <c r="J269" s="558">
        <v>209.76</v>
      </c>
      <c r="K269" s="573">
        <v>1.3</v>
      </c>
      <c r="L269" s="558">
        <v>24.54</v>
      </c>
      <c r="M269" s="559">
        <v>20.34</v>
      </c>
      <c r="N269" s="560">
        <v>499</v>
      </c>
      <c r="V269" s="249"/>
      <c r="W269" s="250"/>
      <c r="Z269" s="248" t="s">
        <v>534</v>
      </c>
      <c r="AC269" s="250"/>
      <c r="AD269" s="250"/>
      <c r="AE269" s="250"/>
    </row>
    <row r="270" spans="1:31" s="247" customFormat="1" ht="12" x14ac:dyDescent="0.2">
      <c r="A270" s="555"/>
      <c r="B270" s="554"/>
      <c r="C270" s="506" t="s">
        <v>535</v>
      </c>
      <c r="D270" s="506"/>
      <c r="E270" s="506"/>
      <c r="F270" s="557" t="s">
        <v>708</v>
      </c>
      <c r="G270" s="559">
        <v>12.96</v>
      </c>
      <c r="H270" s="573">
        <v>1.3</v>
      </c>
      <c r="I270" s="571">
        <v>1.5163199999999999</v>
      </c>
      <c r="J270" s="558"/>
      <c r="K270" s="557"/>
      <c r="L270" s="558"/>
      <c r="M270" s="557"/>
      <c r="N270" s="560"/>
      <c r="V270" s="249"/>
      <c r="W270" s="250"/>
      <c r="AA270" s="248" t="s">
        <v>535</v>
      </c>
      <c r="AC270" s="250"/>
      <c r="AD270" s="250"/>
      <c r="AE270" s="250"/>
    </row>
    <row r="271" spans="1:31" s="247" customFormat="1" ht="12" x14ac:dyDescent="0.2">
      <c r="A271" s="555"/>
      <c r="B271" s="554"/>
      <c r="C271" s="563" t="s">
        <v>536</v>
      </c>
      <c r="D271" s="563"/>
      <c r="E271" s="563"/>
      <c r="F271" s="564"/>
      <c r="G271" s="564"/>
      <c r="H271" s="564"/>
      <c r="I271" s="564"/>
      <c r="J271" s="565">
        <v>209.76</v>
      </c>
      <c r="K271" s="564"/>
      <c r="L271" s="565">
        <v>24.54</v>
      </c>
      <c r="M271" s="564"/>
      <c r="N271" s="566"/>
      <c r="V271" s="249"/>
      <c r="W271" s="250"/>
      <c r="AB271" s="248" t="s">
        <v>536</v>
      </c>
      <c r="AC271" s="250"/>
      <c r="AD271" s="250"/>
      <c r="AE271" s="250"/>
    </row>
    <row r="272" spans="1:31" s="247" customFormat="1" ht="12" x14ac:dyDescent="0.2">
      <c r="A272" s="555"/>
      <c r="B272" s="554"/>
      <c r="C272" s="506" t="s">
        <v>537</v>
      </c>
      <c r="D272" s="506"/>
      <c r="E272" s="506"/>
      <c r="F272" s="557"/>
      <c r="G272" s="557"/>
      <c r="H272" s="557"/>
      <c r="I272" s="557"/>
      <c r="J272" s="558"/>
      <c r="K272" s="557"/>
      <c r="L272" s="558">
        <v>24.54</v>
      </c>
      <c r="M272" s="557"/>
      <c r="N272" s="560">
        <v>499</v>
      </c>
      <c r="V272" s="249"/>
      <c r="W272" s="250"/>
      <c r="AA272" s="248" t="s">
        <v>537</v>
      </c>
      <c r="AC272" s="250"/>
      <c r="AD272" s="250"/>
      <c r="AE272" s="250"/>
    </row>
    <row r="273" spans="1:31" s="247" customFormat="1" ht="33.75" x14ac:dyDescent="0.2">
      <c r="A273" s="555"/>
      <c r="B273" s="554" t="s">
        <v>812</v>
      </c>
      <c r="C273" s="506" t="s">
        <v>591</v>
      </c>
      <c r="D273" s="506"/>
      <c r="E273" s="506"/>
      <c r="F273" s="557" t="s">
        <v>711</v>
      </c>
      <c r="G273" s="567">
        <v>74</v>
      </c>
      <c r="H273" s="557"/>
      <c r="I273" s="567">
        <v>74</v>
      </c>
      <c r="J273" s="558"/>
      <c r="K273" s="557"/>
      <c r="L273" s="558">
        <v>18.16</v>
      </c>
      <c r="M273" s="557"/>
      <c r="N273" s="560">
        <v>369</v>
      </c>
      <c r="V273" s="249"/>
      <c r="W273" s="250"/>
      <c r="AA273" s="248" t="s">
        <v>591</v>
      </c>
      <c r="AC273" s="250"/>
      <c r="AD273" s="250"/>
      <c r="AE273" s="250"/>
    </row>
    <row r="274" spans="1:31" s="247" customFormat="1" ht="33.75" x14ac:dyDescent="0.2">
      <c r="A274" s="555"/>
      <c r="B274" s="554" t="s">
        <v>813</v>
      </c>
      <c r="C274" s="506" t="s">
        <v>592</v>
      </c>
      <c r="D274" s="506"/>
      <c r="E274" s="506"/>
      <c r="F274" s="557" t="s">
        <v>711</v>
      </c>
      <c r="G274" s="567">
        <v>36</v>
      </c>
      <c r="H274" s="557"/>
      <c r="I274" s="567">
        <v>36</v>
      </c>
      <c r="J274" s="558"/>
      <c r="K274" s="557"/>
      <c r="L274" s="558">
        <v>8.83</v>
      </c>
      <c r="M274" s="557"/>
      <c r="N274" s="560">
        <v>180</v>
      </c>
      <c r="V274" s="249"/>
      <c r="W274" s="250"/>
      <c r="AA274" s="248" t="s">
        <v>592</v>
      </c>
      <c r="AC274" s="250"/>
      <c r="AD274" s="250"/>
      <c r="AE274" s="250"/>
    </row>
    <row r="275" spans="1:31" s="247" customFormat="1" ht="12" x14ac:dyDescent="0.2">
      <c r="A275" s="568"/>
      <c r="B275" s="569"/>
      <c r="C275" s="545" t="s">
        <v>540</v>
      </c>
      <c r="D275" s="545"/>
      <c r="E275" s="545"/>
      <c r="F275" s="546"/>
      <c r="G275" s="546"/>
      <c r="H275" s="546"/>
      <c r="I275" s="546"/>
      <c r="J275" s="548"/>
      <c r="K275" s="546"/>
      <c r="L275" s="548">
        <v>51.53</v>
      </c>
      <c r="M275" s="564"/>
      <c r="N275" s="549">
        <v>1048</v>
      </c>
      <c r="V275" s="249"/>
      <c r="W275" s="250"/>
      <c r="AC275" s="250" t="s">
        <v>540</v>
      </c>
      <c r="AD275" s="250"/>
      <c r="AE275" s="250"/>
    </row>
    <row r="276" spans="1:31" s="247" customFormat="1" ht="33.75" x14ac:dyDescent="0.2">
      <c r="A276" s="543">
        <v>28</v>
      </c>
      <c r="B276" s="544" t="s">
        <v>890</v>
      </c>
      <c r="C276" s="545" t="s">
        <v>597</v>
      </c>
      <c r="D276" s="545"/>
      <c r="E276" s="545"/>
      <c r="F276" s="546" t="s">
        <v>891</v>
      </c>
      <c r="G276" s="546"/>
      <c r="H276" s="546"/>
      <c r="I276" s="572">
        <v>9</v>
      </c>
      <c r="J276" s="548"/>
      <c r="K276" s="546"/>
      <c r="L276" s="548"/>
      <c r="M276" s="546"/>
      <c r="N276" s="549"/>
      <c r="V276" s="249"/>
      <c r="W276" s="250" t="s">
        <v>597</v>
      </c>
      <c r="AC276" s="250"/>
      <c r="AD276" s="250"/>
      <c r="AE276" s="250"/>
    </row>
    <row r="277" spans="1:31" s="247" customFormat="1" ht="45" x14ac:dyDescent="0.2">
      <c r="A277" s="553"/>
      <c r="B277" s="554" t="s">
        <v>810</v>
      </c>
      <c r="C277" s="506" t="s">
        <v>590</v>
      </c>
      <c r="D277" s="506"/>
      <c r="E277" s="506"/>
      <c r="F277" s="506"/>
      <c r="G277" s="506"/>
      <c r="H277" s="506"/>
      <c r="I277" s="506"/>
      <c r="J277" s="506"/>
      <c r="K277" s="506"/>
      <c r="L277" s="506"/>
      <c r="M277" s="506"/>
      <c r="N277" s="552"/>
      <c r="V277" s="249"/>
      <c r="W277" s="250"/>
      <c r="Y277" s="248" t="s">
        <v>590</v>
      </c>
      <c r="AC277" s="250"/>
      <c r="AD277" s="250"/>
      <c r="AE277" s="250"/>
    </row>
    <row r="278" spans="1:31" s="247" customFormat="1" ht="12" x14ac:dyDescent="0.2">
      <c r="A278" s="555"/>
      <c r="B278" s="556">
        <v>1</v>
      </c>
      <c r="C278" s="506" t="s">
        <v>534</v>
      </c>
      <c r="D278" s="506"/>
      <c r="E278" s="506"/>
      <c r="F278" s="557"/>
      <c r="G278" s="557"/>
      <c r="H278" s="557"/>
      <c r="I278" s="557"/>
      <c r="J278" s="558">
        <v>19.75</v>
      </c>
      <c r="K278" s="573">
        <v>1.3</v>
      </c>
      <c r="L278" s="558">
        <v>231.08</v>
      </c>
      <c r="M278" s="559">
        <v>20.34</v>
      </c>
      <c r="N278" s="560">
        <v>4700</v>
      </c>
      <c r="V278" s="249"/>
      <c r="W278" s="250"/>
      <c r="Z278" s="248" t="s">
        <v>534</v>
      </c>
      <c r="AC278" s="250"/>
      <c r="AD278" s="250"/>
      <c r="AE278" s="250"/>
    </row>
    <row r="279" spans="1:31" s="247" customFormat="1" ht="12" x14ac:dyDescent="0.2">
      <c r="A279" s="555"/>
      <c r="B279" s="554"/>
      <c r="C279" s="506" t="s">
        <v>535</v>
      </c>
      <c r="D279" s="506"/>
      <c r="E279" s="506"/>
      <c r="F279" s="557" t="s">
        <v>708</v>
      </c>
      <c r="G279" s="559">
        <v>1.22</v>
      </c>
      <c r="H279" s="573">
        <v>1.3</v>
      </c>
      <c r="I279" s="574">
        <v>14.273999999999999</v>
      </c>
      <c r="J279" s="558"/>
      <c r="K279" s="557"/>
      <c r="L279" s="558"/>
      <c r="M279" s="557"/>
      <c r="N279" s="560"/>
      <c r="V279" s="249"/>
      <c r="W279" s="250"/>
      <c r="AA279" s="248" t="s">
        <v>535</v>
      </c>
      <c r="AC279" s="250"/>
      <c r="AD279" s="250"/>
      <c r="AE279" s="250"/>
    </row>
    <row r="280" spans="1:31" s="247" customFormat="1" ht="12" x14ac:dyDescent="0.2">
      <c r="A280" s="555"/>
      <c r="B280" s="554"/>
      <c r="C280" s="563" t="s">
        <v>536</v>
      </c>
      <c r="D280" s="563"/>
      <c r="E280" s="563"/>
      <c r="F280" s="564"/>
      <c r="G280" s="564"/>
      <c r="H280" s="564"/>
      <c r="I280" s="564"/>
      <c r="J280" s="565">
        <v>19.75</v>
      </c>
      <c r="K280" s="564"/>
      <c r="L280" s="565">
        <v>231.08</v>
      </c>
      <c r="M280" s="564"/>
      <c r="N280" s="566"/>
      <c r="V280" s="249"/>
      <c r="W280" s="250"/>
      <c r="AB280" s="248" t="s">
        <v>536</v>
      </c>
      <c r="AC280" s="250"/>
      <c r="AD280" s="250"/>
      <c r="AE280" s="250"/>
    </row>
    <row r="281" spans="1:31" s="247" customFormat="1" ht="12" x14ac:dyDescent="0.2">
      <c r="A281" s="555"/>
      <c r="B281" s="554"/>
      <c r="C281" s="506" t="s">
        <v>537</v>
      </c>
      <c r="D281" s="506"/>
      <c r="E281" s="506"/>
      <c r="F281" s="557"/>
      <c r="G281" s="557"/>
      <c r="H281" s="557"/>
      <c r="I281" s="557"/>
      <c r="J281" s="558"/>
      <c r="K281" s="557"/>
      <c r="L281" s="558">
        <v>231.08</v>
      </c>
      <c r="M281" s="557"/>
      <c r="N281" s="560">
        <v>4700</v>
      </c>
      <c r="V281" s="249"/>
      <c r="W281" s="250"/>
      <c r="AA281" s="248" t="s">
        <v>537</v>
      </c>
      <c r="AC281" s="250"/>
      <c r="AD281" s="250"/>
      <c r="AE281" s="250"/>
    </row>
    <row r="282" spans="1:31" s="247" customFormat="1" ht="33.75" x14ac:dyDescent="0.2">
      <c r="A282" s="555"/>
      <c r="B282" s="554" t="s">
        <v>812</v>
      </c>
      <c r="C282" s="506" t="s">
        <v>591</v>
      </c>
      <c r="D282" s="506"/>
      <c r="E282" s="506"/>
      <c r="F282" s="557" t="s">
        <v>711</v>
      </c>
      <c r="G282" s="567">
        <v>74</v>
      </c>
      <c r="H282" s="557"/>
      <c r="I282" s="567">
        <v>74</v>
      </c>
      <c r="J282" s="558"/>
      <c r="K282" s="557"/>
      <c r="L282" s="558">
        <v>171</v>
      </c>
      <c r="M282" s="557"/>
      <c r="N282" s="560">
        <v>3478</v>
      </c>
      <c r="V282" s="249"/>
      <c r="W282" s="250"/>
      <c r="AA282" s="248" t="s">
        <v>591</v>
      </c>
      <c r="AC282" s="250"/>
      <c r="AD282" s="250"/>
      <c r="AE282" s="250"/>
    </row>
    <row r="283" spans="1:31" s="247" customFormat="1" ht="33.75" x14ac:dyDescent="0.2">
      <c r="A283" s="555"/>
      <c r="B283" s="554" t="s">
        <v>813</v>
      </c>
      <c r="C283" s="506" t="s">
        <v>592</v>
      </c>
      <c r="D283" s="506"/>
      <c r="E283" s="506"/>
      <c r="F283" s="557" t="s">
        <v>711</v>
      </c>
      <c r="G283" s="567">
        <v>36</v>
      </c>
      <c r="H283" s="557"/>
      <c r="I283" s="567">
        <v>36</v>
      </c>
      <c r="J283" s="558"/>
      <c r="K283" s="557"/>
      <c r="L283" s="558">
        <v>83.19</v>
      </c>
      <c r="M283" s="557"/>
      <c r="N283" s="560">
        <v>1692</v>
      </c>
      <c r="V283" s="249"/>
      <c r="W283" s="250"/>
      <c r="AA283" s="248" t="s">
        <v>592</v>
      </c>
      <c r="AC283" s="250"/>
      <c r="AD283" s="250"/>
      <c r="AE283" s="250"/>
    </row>
    <row r="284" spans="1:31" s="247" customFormat="1" ht="12" x14ac:dyDescent="0.2">
      <c r="A284" s="568"/>
      <c r="B284" s="569"/>
      <c r="C284" s="545" t="s">
        <v>540</v>
      </c>
      <c r="D284" s="545"/>
      <c r="E284" s="545"/>
      <c r="F284" s="546"/>
      <c r="G284" s="546"/>
      <c r="H284" s="546"/>
      <c r="I284" s="546"/>
      <c r="J284" s="548"/>
      <c r="K284" s="546"/>
      <c r="L284" s="548">
        <v>485.27</v>
      </c>
      <c r="M284" s="564"/>
      <c r="N284" s="549">
        <v>9870</v>
      </c>
      <c r="V284" s="249"/>
      <c r="W284" s="250"/>
      <c r="AC284" s="250" t="s">
        <v>540</v>
      </c>
      <c r="AD284" s="250"/>
      <c r="AE284" s="250"/>
    </row>
    <row r="285" spans="1:31" s="247" customFormat="1" ht="33.75" x14ac:dyDescent="0.2">
      <c r="A285" s="543">
        <v>29</v>
      </c>
      <c r="B285" s="544" t="s">
        <v>892</v>
      </c>
      <c r="C285" s="545" t="s">
        <v>598</v>
      </c>
      <c r="D285" s="545"/>
      <c r="E285" s="545"/>
      <c r="F285" s="546" t="s">
        <v>815</v>
      </c>
      <c r="G285" s="546"/>
      <c r="H285" s="546"/>
      <c r="I285" s="572">
        <v>4</v>
      </c>
      <c r="J285" s="548"/>
      <c r="K285" s="546"/>
      <c r="L285" s="548"/>
      <c r="M285" s="546"/>
      <c r="N285" s="549"/>
      <c r="V285" s="249"/>
      <c r="W285" s="250" t="s">
        <v>598</v>
      </c>
      <c r="AC285" s="250"/>
      <c r="AD285" s="250"/>
      <c r="AE285" s="250"/>
    </row>
    <row r="286" spans="1:31" s="247" customFormat="1" ht="45" x14ac:dyDescent="0.2">
      <c r="A286" s="553"/>
      <c r="B286" s="554" t="s">
        <v>810</v>
      </c>
      <c r="C286" s="506" t="s">
        <v>590</v>
      </c>
      <c r="D286" s="506"/>
      <c r="E286" s="506"/>
      <c r="F286" s="506"/>
      <c r="G286" s="506"/>
      <c r="H286" s="506"/>
      <c r="I286" s="506"/>
      <c r="J286" s="506"/>
      <c r="K286" s="506"/>
      <c r="L286" s="506"/>
      <c r="M286" s="506"/>
      <c r="N286" s="552"/>
      <c r="V286" s="249"/>
      <c r="W286" s="250"/>
      <c r="Y286" s="248" t="s">
        <v>590</v>
      </c>
      <c r="AC286" s="250"/>
      <c r="AD286" s="250"/>
      <c r="AE286" s="250"/>
    </row>
    <row r="287" spans="1:31" s="247" customFormat="1" ht="12" x14ac:dyDescent="0.2">
      <c r="A287" s="555"/>
      <c r="B287" s="556">
        <v>1</v>
      </c>
      <c r="C287" s="506" t="s">
        <v>534</v>
      </c>
      <c r="D287" s="506"/>
      <c r="E287" s="506"/>
      <c r="F287" s="557"/>
      <c r="G287" s="557"/>
      <c r="H287" s="557"/>
      <c r="I287" s="557"/>
      <c r="J287" s="558">
        <v>13.27</v>
      </c>
      <c r="K287" s="573">
        <v>1.3</v>
      </c>
      <c r="L287" s="558">
        <v>69</v>
      </c>
      <c r="M287" s="559">
        <v>20.34</v>
      </c>
      <c r="N287" s="560">
        <v>1403</v>
      </c>
      <c r="V287" s="249"/>
      <c r="W287" s="250"/>
      <c r="Z287" s="248" t="s">
        <v>534</v>
      </c>
      <c r="AC287" s="250"/>
      <c r="AD287" s="250"/>
      <c r="AE287" s="250"/>
    </row>
    <row r="288" spans="1:31" s="247" customFormat="1" ht="12" x14ac:dyDescent="0.2">
      <c r="A288" s="555"/>
      <c r="B288" s="554"/>
      <c r="C288" s="506" t="s">
        <v>535</v>
      </c>
      <c r="D288" s="506"/>
      <c r="E288" s="506"/>
      <c r="F288" s="557" t="s">
        <v>708</v>
      </c>
      <c r="G288" s="559">
        <v>0.82</v>
      </c>
      <c r="H288" s="573">
        <v>1.3</v>
      </c>
      <c r="I288" s="574">
        <v>4.2640000000000002</v>
      </c>
      <c r="J288" s="558"/>
      <c r="K288" s="557"/>
      <c r="L288" s="558"/>
      <c r="M288" s="557"/>
      <c r="N288" s="560"/>
      <c r="V288" s="249"/>
      <c r="W288" s="250"/>
      <c r="AA288" s="248" t="s">
        <v>535</v>
      </c>
      <c r="AC288" s="250"/>
      <c r="AD288" s="250"/>
      <c r="AE288" s="250"/>
    </row>
    <row r="289" spans="1:31" s="247" customFormat="1" ht="12" x14ac:dyDescent="0.2">
      <c r="A289" s="555"/>
      <c r="B289" s="554"/>
      <c r="C289" s="563" t="s">
        <v>536</v>
      </c>
      <c r="D289" s="563"/>
      <c r="E289" s="563"/>
      <c r="F289" s="564"/>
      <c r="G289" s="564"/>
      <c r="H289" s="564"/>
      <c r="I289" s="564"/>
      <c r="J289" s="565">
        <v>13.27</v>
      </c>
      <c r="K289" s="564"/>
      <c r="L289" s="565">
        <v>69</v>
      </c>
      <c r="M289" s="564"/>
      <c r="N289" s="566"/>
      <c r="V289" s="249"/>
      <c r="W289" s="250"/>
      <c r="AB289" s="248" t="s">
        <v>536</v>
      </c>
      <c r="AC289" s="250"/>
      <c r="AD289" s="250"/>
      <c r="AE289" s="250"/>
    </row>
    <row r="290" spans="1:31" s="247" customFormat="1" ht="12" x14ac:dyDescent="0.2">
      <c r="A290" s="555"/>
      <c r="B290" s="554"/>
      <c r="C290" s="506" t="s">
        <v>537</v>
      </c>
      <c r="D290" s="506"/>
      <c r="E290" s="506"/>
      <c r="F290" s="557"/>
      <c r="G290" s="557"/>
      <c r="H290" s="557"/>
      <c r="I290" s="557"/>
      <c r="J290" s="558"/>
      <c r="K290" s="557"/>
      <c r="L290" s="558">
        <v>69</v>
      </c>
      <c r="M290" s="557"/>
      <c r="N290" s="560">
        <v>1403</v>
      </c>
      <c r="V290" s="249"/>
      <c r="W290" s="250"/>
      <c r="AA290" s="248" t="s">
        <v>537</v>
      </c>
      <c r="AC290" s="250"/>
      <c r="AD290" s="250"/>
      <c r="AE290" s="250"/>
    </row>
    <row r="291" spans="1:31" s="247" customFormat="1" ht="33.75" x14ac:dyDescent="0.2">
      <c r="A291" s="555"/>
      <c r="B291" s="554" t="s">
        <v>812</v>
      </c>
      <c r="C291" s="506" t="s">
        <v>591</v>
      </c>
      <c r="D291" s="506"/>
      <c r="E291" s="506"/>
      <c r="F291" s="557" t="s">
        <v>711</v>
      </c>
      <c r="G291" s="567">
        <v>74</v>
      </c>
      <c r="H291" s="557"/>
      <c r="I291" s="567">
        <v>74</v>
      </c>
      <c r="J291" s="558"/>
      <c r="K291" s="557"/>
      <c r="L291" s="558">
        <v>51.06</v>
      </c>
      <c r="M291" s="557"/>
      <c r="N291" s="560">
        <v>1038</v>
      </c>
      <c r="V291" s="249"/>
      <c r="W291" s="250"/>
      <c r="AA291" s="248" t="s">
        <v>591</v>
      </c>
      <c r="AC291" s="250"/>
      <c r="AD291" s="250"/>
      <c r="AE291" s="250"/>
    </row>
    <row r="292" spans="1:31" s="247" customFormat="1" ht="33.75" x14ac:dyDescent="0.2">
      <c r="A292" s="555"/>
      <c r="B292" s="554" t="s">
        <v>813</v>
      </c>
      <c r="C292" s="506" t="s">
        <v>592</v>
      </c>
      <c r="D292" s="506"/>
      <c r="E292" s="506"/>
      <c r="F292" s="557" t="s">
        <v>711</v>
      </c>
      <c r="G292" s="567">
        <v>36</v>
      </c>
      <c r="H292" s="557"/>
      <c r="I292" s="567">
        <v>36</v>
      </c>
      <c r="J292" s="558"/>
      <c r="K292" s="557"/>
      <c r="L292" s="558">
        <v>24.84</v>
      </c>
      <c r="M292" s="557"/>
      <c r="N292" s="560">
        <v>505</v>
      </c>
      <c r="V292" s="249"/>
      <c r="W292" s="250"/>
      <c r="AA292" s="248" t="s">
        <v>592</v>
      </c>
      <c r="AC292" s="250"/>
      <c r="AD292" s="250"/>
      <c r="AE292" s="250"/>
    </row>
    <row r="293" spans="1:31" s="247" customFormat="1" ht="12" x14ac:dyDescent="0.2">
      <c r="A293" s="568"/>
      <c r="B293" s="569"/>
      <c r="C293" s="545" t="s">
        <v>540</v>
      </c>
      <c r="D293" s="545"/>
      <c r="E293" s="545"/>
      <c r="F293" s="546"/>
      <c r="G293" s="546"/>
      <c r="H293" s="546"/>
      <c r="I293" s="546"/>
      <c r="J293" s="548"/>
      <c r="K293" s="546"/>
      <c r="L293" s="548">
        <v>144.9</v>
      </c>
      <c r="M293" s="564"/>
      <c r="N293" s="549">
        <v>2946</v>
      </c>
      <c r="V293" s="249"/>
      <c r="W293" s="250"/>
      <c r="AC293" s="250" t="s">
        <v>540</v>
      </c>
      <c r="AD293" s="250"/>
      <c r="AE293" s="250"/>
    </row>
    <row r="294" spans="1:31" s="247" customFormat="1" ht="33.75" x14ac:dyDescent="0.2">
      <c r="A294" s="543">
        <v>30</v>
      </c>
      <c r="B294" s="544" t="s">
        <v>814</v>
      </c>
      <c r="C294" s="545" t="s">
        <v>599</v>
      </c>
      <c r="D294" s="545"/>
      <c r="E294" s="545"/>
      <c r="F294" s="546" t="s">
        <v>815</v>
      </c>
      <c r="G294" s="546"/>
      <c r="H294" s="546"/>
      <c r="I294" s="572">
        <v>4</v>
      </c>
      <c r="J294" s="548"/>
      <c r="K294" s="546"/>
      <c r="L294" s="548"/>
      <c r="M294" s="546"/>
      <c r="N294" s="549"/>
      <c r="V294" s="249"/>
      <c r="W294" s="250" t="s">
        <v>599</v>
      </c>
      <c r="AC294" s="250"/>
      <c r="AD294" s="250"/>
      <c r="AE294" s="250"/>
    </row>
    <row r="295" spans="1:31" s="247" customFormat="1" ht="45" x14ac:dyDescent="0.2">
      <c r="A295" s="553"/>
      <c r="B295" s="554" t="s">
        <v>810</v>
      </c>
      <c r="C295" s="506" t="s">
        <v>590</v>
      </c>
      <c r="D295" s="506"/>
      <c r="E295" s="506"/>
      <c r="F295" s="506"/>
      <c r="G295" s="506"/>
      <c r="H295" s="506"/>
      <c r="I295" s="506"/>
      <c r="J295" s="506"/>
      <c r="K295" s="506"/>
      <c r="L295" s="506"/>
      <c r="M295" s="506"/>
      <c r="N295" s="552"/>
      <c r="V295" s="249"/>
      <c r="W295" s="250"/>
      <c r="Y295" s="248" t="s">
        <v>590</v>
      </c>
      <c r="AC295" s="250"/>
      <c r="AD295" s="250"/>
      <c r="AE295" s="250"/>
    </row>
    <row r="296" spans="1:31" s="247" customFormat="1" ht="12" x14ac:dyDescent="0.2">
      <c r="A296" s="555"/>
      <c r="B296" s="556">
        <v>1</v>
      </c>
      <c r="C296" s="506" t="s">
        <v>534</v>
      </c>
      <c r="D296" s="506"/>
      <c r="E296" s="506"/>
      <c r="F296" s="557"/>
      <c r="G296" s="557"/>
      <c r="H296" s="557"/>
      <c r="I296" s="557"/>
      <c r="J296" s="558">
        <v>26.22</v>
      </c>
      <c r="K296" s="573">
        <v>1.3</v>
      </c>
      <c r="L296" s="558">
        <v>136.34</v>
      </c>
      <c r="M296" s="559">
        <v>20.34</v>
      </c>
      <c r="N296" s="560">
        <v>2773</v>
      </c>
      <c r="V296" s="249"/>
      <c r="W296" s="250"/>
      <c r="Z296" s="248" t="s">
        <v>534</v>
      </c>
      <c r="AC296" s="250"/>
      <c r="AD296" s="250"/>
      <c r="AE296" s="250"/>
    </row>
    <row r="297" spans="1:31" s="247" customFormat="1" ht="12" x14ac:dyDescent="0.2">
      <c r="A297" s="555"/>
      <c r="B297" s="554"/>
      <c r="C297" s="506" t="s">
        <v>535</v>
      </c>
      <c r="D297" s="506"/>
      <c r="E297" s="506"/>
      <c r="F297" s="557" t="s">
        <v>708</v>
      </c>
      <c r="G297" s="559">
        <v>1.62</v>
      </c>
      <c r="H297" s="573">
        <v>1.3</v>
      </c>
      <c r="I297" s="574">
        <v>8.4239999999999995</v>
      </c>
      <c r="J297" s="558"/>
      <c r="K297" s="557"/>
      <c r="L297" s="558"/>
      <c r="M297" s="557"/>
      <c r="N297" s="560"/>
      <c r="V297" s="249"/>
      <c r="W297" s="250"/>
      <c r="AA297" s="248" t="s">
        <v>535</v>
      </c>
      <c r="AC297" s="250"/>
      <c r="AD297" s="250"/>
      <c r="AE297" s="250"/>
    </row>
    <row r="298" spans="1:31" s="247" customFormat="1" ht="12" x14ac:dyDescent="0.2">
      <c r="A298" s="555"/>
      <c r="B298" s="554"/>
      <c r="C298" s="563" t="s">
        <v>536</v>
      </c>
      <c r="D298" s="563"/>
      <c r="E298" s="563"/>
      <c r="F298" s="564"/>
      <c r="G298" s="564"/>
      <c r="H298" s="564"/>
      <c r="I298" s="564"/>
      <c r="J298" s="565">
        <v>26.22</v>
      </c>
      <c r="K298" s="564"/>
      <c r="L298" s="565">
        <v>136.34</v>
      </c>
      <c r="M298" s="564"/>
      <c r="N298" s="566"/>
      <c r="V298" s="249"/>
      <c r="W298" s="250"/>
      <c r="AB298" s="248" t="s">
        <v>536</v>
      </c>
      <c r="AC298" s="250"/>
      <c r="AD298" s="250"/>
      <c r="AE298" s="250"/>
    </row>
    <row r="299" spans="1:31" s="247" customFormat="1" ht="12" x14ac:dyDescent="0.2">
      <c r="A299" s="555"/>
      <c r="B299" s="554"/>
      <c r="C299" s="506" t="s">
        <v>537</v>
      </c>
      <c r="D299" s="506"/>
      <c r="E299" s="506"/>
      <c r="F299" s="557"/>
      <c r="G299" s="557"/>
      <c r="H299" s="557"/>
      <c r="I299" s="557"/>
      <c r="J299" s="558"/>
      <c r="K299" s="557"/>
      <c r="L299" s="558">
        <v>136.34</v>
      </c>
      <c r="M299" s="557"/>
      <c r="N299" s="560">
        <v>2773</v>
      </c>
      <c r="V299" s="249"/>
      <c r="W299" s="250"/>
      <c r="AA299" s="248" t="s">
        <v>537</v>
      </c>
      <c r="AC299" s="250"/>
      <c r="AD299" s="250"/>
      <c r="AE299" s="250"/>
    </row>
    <row r="300" spans="1:31" s="247" customFormat="1" ht="33.75" x14ac:dyDescent="0.2">
      <c r="A300" s="555"/>
      <c r="B300" s="554" t="s">
        <v>812</v>
      </c>
      <c r="C300" s="506" t="s">
        <v>591</v>
      </c>
      <c r="D300" s="506"/>
      <c r="E300" s="506"/>
      <c r="F300" s="557" t="s">
        <v>711</v>
      </c>
      <c r="G300" s="567">
        <v>74</v>
      </c>
      <c r="H300" s="557"/>
      <c r="I300" s="567">
        <v>74</v>
      </c>
      <c r="J300" s="558"/>
      <c r="K300" s="557"/>
      <c r="L300" s="558">
        <v>100.89</v>
      </c>
      <c r="M300" s="557"/>
      <c r="N300" s="560">
        <v>2052</v>
      </c>
      <c r="V300" s="249"/>
      <c r="W300" s="250"/>
      <c r="AA300" s="248" t="s">
        <v>591</v>
      </c>
      <c r="AC300" s="250"/>
      <c r="AD300" s="250"/>
      <c r="AE300" s="250"/>
    </row>
    <row r="301" spans="1:31" s="247" customFormat="1" ht="33.75" x14ac:dyDescent="0.2">
      <c r="A301" s="555"/>
      <c r="B301" s="554" t="s">
        <v>813</v>
      </c>
      <c r="C301" s="506" t="s">
        <v>592</v>
      </c>
      <c r="D301" s="506"/>
      <c r="E301" s="506"/>
      <c r="F301" s="557" t="s">
        <v>711</v>
      </c>
      <c r="G301" s="567">
        <v>36</v>
      </c>
      <c r="H301" s="557"/>
      <c r="I301" s="567">
        <v>36</v>
      </c>
      <c r="J301" s="558"/>
      <c r="K301" s="557"/>
      <c r="L301" s="558">
        <v>49.08</v>
      </c>
      <c r="M301" s="557"/>
      <c r="N301" s="560">
        <v>998</v>
      </c>
      <c r="V301" s="249"/>
      <c r="W301" s="250"/>
      <c r="AA301" s="248" t="s">
        <v>592</v>
      </c>
      <c r="AC301" s="250"/>
      <c r="AD301" s="250"/>
      <c r="AE301" s="250"/>
    </row>
    <row r="302" spans="1:31" s="247" customFormat="1" ht="12" x14ac:dyDescent="0.2">
      <c r="A302" s="568"/>
      <c r="B302" s="569"/>
      <c r="C302" s="545" t="s">
        <v>540</v>
      </c>
      <c r="D302" s="545"/>
      <c r="E302" s="545"/>
      <c r="F302" s="546"/>
      <c r="G302" s="546"/>
      <c r="H302" s="546"/>
      <c r="I302" s="546"/>
      <c r="J302" s="548"/>
      <c r="K302" s="546"/>
      <c r="L302" s="548">
        <v>286.31</v>
      </c>
      <c r="M302" s="564"/>
      <c r="N302" s="549">
        <v>5823</v>
      </c>
      <c r="V302" s="249"/>
      <c r="W302" s="250"/>
      <c r="AC302" s="250" t="s">
        <v>540</v>
      </c>
      <c r="AD302" s="250"/>
      <c r="AE302" s="250"/>
    </row>
    <row r="303" spans="1:31" s="247" customFormat="1" ht="33.75" x14ac:dyDescent="0.2">
      <c r="A303" s="543">
        <v>31</v>
      </c>
      <c r="B303" s="544" t="s">
        <v>893</v>
      </c>
      <c r="C303" s="545" t="s">
        <v>600</v>
      </c>
      <c r="D303" s="545"/>
      <c r="E303" s="545"/>
      <c r="F303" s="546" t="s">
        <v>809</v>
      </c>
      <c r="G303" s="546"/>
      <c r="H303" s="546"/>
      <c r="I303" s="572">
        <v>1</v>
      </c>
      <c r="J303" s="548"/>
      <c r="K303" s="546"/>
      <c r="L303" s="548"/>
      <c r="M303" s="546"/>
      <c r="N303" s="549"/>
      <c r="V303" s="249"/>
      <c r="W303" s="250" t="s">
        <v>600</v>
      </c>
      <c r="AC303" s="250"/>
      <c r="AD303" s="250"/>
      <c r="AE303" s="250"/>
    </row>
    <row r="304" spans="1:31" s="247" customFormat="1" ht="45" x14ac:dyDescent="0.2">
      <c r="A304" s="553"/>
      <c r="B304" s="554" t="s">
        <v>810</v>
      </c>
      <c r="C304" s="506" t="s">
        <v>590</v>
      </c>
      <c r="D304" s="506"/>
      <c r="E304" s="506"/>
      <c r="F304" s="506"/>
      <c r="G304" s="506"/>
      <c r="H304" s="506"/>
      <c r="I304" s="506"/>
      <c r="J304" s="506"/>
      <c r="K304" s="506"/>
      <c r="L304" s="506"/>
      <c r="M304" s="506"/>
      <c r="N304" s="552"/>
      <c r="V304" s="249"/>
      <c r="W304" s="250"/>
      <c r="Y304" s="248" t="s">
        <v>590</v>
      </c>
      <c r="AC304" s="250"/>
      <c r="AD304" s="250"/>
      <c r="AE304" s="250"/>
    </row>
    <row r="305" spans="1:31" s="247" customFormat="1" ht="12" x14ac:dyDescent="0.2">
      <c r="A305" s="555"/>
      <c r="B305" s="556">
        <v>1</v>
      </c>
      <c r="C305" s="506" t="s">
        <v>534</v>
      </c>
      <c r="D305" s="506"/>
      <c r="E305" s="506"/>
      <c r="F305" s="557"/>
      <c r="G305" s="557"/>
      <c r="H305" s="557"/>
      <c r="I305" s="557"/>
      <c r="J305" s="558">
        <v>13.27</v>
      </c>
      <c r="K305" s="573">
        <v>1.3</v>
      </c>
      <c r="L305" s="558">
        <v>17.25</v>
      </c>
      <c r="M305" s="559">
        <v>20.34</v>
      </c>
      <c r="N305" s="560">
        <v>351</v>
      </c>
      <c r="V305" s="249"/>
      <c r="W305" s="250"/>
      <c r="Z305" s="248" t="s">
        <v>534</v>
      </c>
      <c r="AC305" s="250"/>
      <c r="AD305" s="250"/>
      <c r="AE305" s="250"/>
    </row>
    <row r="306" spans="1:31" s="247" customFormat="1" ht="12" x14ac:dyDescent="0.2">
      <c r="A306" s="555"/>
      <c r="B306" s="554"/>
      <c r="C306" s="506" t="s">
        <v>535</v>
      </c>
      <c r="D306" s="506"/>
      <c r="E306" s="506"/>
      <c r="F306" s="557" t="s">
        <v>708</v>
      </c>
      <c r="G306" s="559">
        <v>0.82</v>
      </c>
      <c r="H306" s="573">
        <v>1.3</v>
      </c>
      <c r="I306" s="574">
        <v>1.0660000000000001</v>
      </c>
      <c r="J306" s="558"/>
      <c r="K306" s="557"/>
      <c r="L306" s="558"/>
      <c r="M306" s="557"/>
      <c r="N306" s="560"/>
      <c r="V306" s="249"/>
      <c r="W306" s="250"/>
      <c r="AA306" s="248" t="s">
        <v>535</v>
      </c>
      <c r="AC306" s="250"/>
      <c r="AD306" s="250"/>
      <c r="AE306" s="250"/>
    </row>
    <row r="307" spans="1:31" s="247" customFormat="1" ht="12" x14ac:dyDescent="0.2">
      <c r="A307" s="555"/>
      <c r="B307" s="554"/>
      <c r="C307" s="563" t="s">
        <v>536</v>
      </c>
      <c r="D307" s="563"/>
      <c r="E307" s="563"/>
      <c r="F307" s="564"/>
      <c r="G307" s="564"/>
      <c r="H307" s="564"/>
      <c r="I307" s="564"/>
      <c r="J307" s="565">
        <v>13.27</v>
      </c>
      <c r="K307" s="564"/>
      <c r="L307" s="565">
        <v>17.25</v>
      </c>
      <c r="M307" s="564"/>
      <c r="N307" s="566"/>
      <c r="V307" s="249"/>
      <c r="W307" s="250"/>
      <c r="AB307" s="248" t="s">
        <v>536</v>
      </c>
      <c r="AC307" s="250"/>
      <c r="AD307" s="250"/>
      <c r="AE307" s="250"/>
    </row>
    <row r="308" spans="1:31" s="247" customFormat="1" ht="12" x14ac:dyDescent="0.2">
      <c r="A308" s="555"/>
      <c r="B308" s="554"/>
      <c r="C308" s="506" t="s">
        <v>537</v>
      </c>
      <c r="D308" s="506"/>
      <c r="E308" s="506"/>
      <c r="F308" s="557"/>
      <c r="G308" s="557"/>
      <c r="H308" s="557"/>
      <c r="I308" s="557"/>
      <c r="J308" s="558"/>
      <c r="K308" s="557"/>
      <c r="L308" s="558">
        <v>17.25</v>
      </c>
      <c r="M308" s="557"/>
      <c r="N308" s="560">
        <v>351</v>
      </c>
      <c r="V308" s="249"/>
      <c r="W308" s="250"/>
      <c r="AA308" s="248" t="s">
        <v>537</v>
      </c>
      <c r="AC308" s="250"/>
      <c r="AD308" s="250"/>
      <c r="AE308" s="250"/>
    </row>
    <row r="309" spans="1:31" s="247" customFormat="1" ht="33.75" x14ac:dyDescent="0.2">
      <c r="A309" s="555"/>
      <c r="B309" s="554" t="s">
        <v>812</v>
      </c>
      <c r="C309" s="506" t="s">
        <v>591</v>
      </c>
      <c r="D309" s="506"/>
      <c r="E309" s="506"/>
      <c r="F309" s="557" t="s">
        <v>711</v>
      </c>
      <c r="G309" s="567">
        <v>74</v>
      </c>
      <c r="H309" s="557"/>
      <c r="I309" s="567">
        <v>74</v>
      </c>
      <c r="J309" s="558"/>
      <c r="K309" s="557"/>
      <c r="L309" s="558">
        <v>12.77</v>
      </c>
      <c r="M309" s="557"/>
      <c r="N309" s="560">
        <v>260</v>
      </c>
      <c r="V309" s="249"/>
      <c r="W309" s="250"/>
      <c r="AA309" s="248" t="s">
        <v>591</v>
      </c>
      <c r="AC309" s="250"/>
      <c r="AD309" s="250"/>
      <c r="AE309" s="250"/>
    </row>
    <row r="310" spans="1:31" s="247" customFormat="1" ht="33.75" x14ac:dyDescent="0.2">
      <c r="A310" s="555"/>
      <c r="B310" s="554" t="s">
        <v>813</v>
      </c>
      <c r="C310" s="506" t="s">
        <v>592</v>
      </c>
      <c r="D310" s="506"/>
      <c r="E310" s="506"/>
      <c r="F310" s="557" t="s">
        <v>711</v>
      </c>
      <c r="G310" s="567">
        <v>36</v>
      </c>
      <c r="H310" s="557"/>
      <c r="I310" s="567">
        <v>36</v>
      </c>
      <c r="J310" s="558"/>
      <c r="K310" s="557"/>
      <c r="L310" s="558">
        <v>6.21</v>
      </c>
      <c r="M310" s="557"/>
      <c r="N310" s="560">
        <v>126</v>
      </c>
      <c r="V310" s="249"/>
      <c r="W310" s="250"/>
      <c r="AA310" s="248" t="s">
        <v>592</v>
      </c>
      <c r="AC310" s="250"/>
      <c r="AD310" s="250"/>
      <c r="AE310" s="250"/>
    </row>
    <row r="311" spans="1:31" s="247" customFormat="1" ht="12" x14ac:dyDescent="0.2">
      <c r="A311" s="568"/>
      <c r="B311" s="569"/>
      <c r="C311" s="545" t="s">
        <v>540</v>
      </c>
      <c r="D311" s="545"/>
      <c r="E311" s="545"/>
      <c r="F311" s="546"/>
      <c r="G311" s="546"/>
      <c r="H311" s="546"/>
      <c r="I311" s="546"/>
      <c r="J311" s="548"/>
      <c r="K311" s="546"/>
      <c r="L311" s="548">
        <v>36.229999999999997</v>
      </c>
      <c r="M311" s="564"/>
      <c r="N311" s="549">
        <v>737</v>
      </c>
      <c r="V311" s="249"/>
      <c r="W311" s="250"/>
      <c r="AC311" s="250" t="s">
        <v>540</v>
      </c>
      <c r="AD311" s="250"/>
      <c r="AE311" s="250"/>
    </row>
    <row r="312" spans="1:31" s="247" customFormat="1" ht="33.75" x14ac:dyDescent="0.2">
      <c r="A312" s="543">
        <v>32</v>
      </c>
      <c r="B312" s="544" t="s">
        <v>894</v>
      </c>
      <c r="C312" s="545" t="s">
        <v>601</v>
      </c>
      <c r="D312" s="545"/>
      <c r="E312" s="545"/>
      <c r="F312" s="546" t="s">
        <v>809</v>
      </c>
      <c r="G312" s="546"/>
      <c r="H312" s="546"/>
      <c r="I312" s="572">
        <v>1</v>
      </c>
      <c r="J312" s="548"/>
      <c r="K312" s="546"/>
      <c r="L312" s="548"/>
      <c r="M312" s="546"/>
      <c r="N312" s="549"/>
      <c r="V312" s="249"/>
      <c r="W312" s="250" t="s">
        <v>601</v>
      </c>
      <c r="AC312" s="250"/>
      <c r="AD312" s="250"/>
      <c r="AE312" s="250"/>
    </row>
    <row r="313" spans="1:31" s="247" customFormat="1" ht="45" x14ac:dyDescent="0.2">
      <c r="A313" s="553"/>
      <c r="B313" s="554" t="s">
        <v>810</v>
      </c>
      <c r="C313" s="506" t="s">
        <v>590</v>
      </c>
      <c r="D313" s="506"/>
      <c r="E313" s="506"/>
      <c r="F313" s="506"/>
      <c r="G313" s="506"/>
      <c r="H313" s="506"/>
      <c r="I313" s="506"/>
      <c r="J313" s="506"/>
      <c r="K313" s="506"/>
      <c r="L313" s="506"/>
      <c r="M313" s="506"/>
      <c r="N313" s="552"/>
      <c r="V313" s="249"/>
      <c r="W313" s="250"/>
      <c r="Y313" s="248" t="s">
        <v>590</v>
      </c>
      <c r="AC313" s="250"/>
      <c r="AD313" s="250"/>
      <c r="AE313" s="250"/>
    </row>
    <row r="314" spans="1:31" s="247" customFormat="1" ht="12" x14ac:dyDescent="0.2">
      <c r="A314" s="555"/>
      <c r="B314" s="556">
        <v>1</v>
      </c>
      <c r="C314" s="506" t="s">
        <v>534</v>
      </c>
      <c r="D314" s="506"/>
      <c r="E314" s="506"/>
      <c r="F314" s="557"/>
      <c r="G314" s="557"/>
      <c r="H314" s="557"/>
      <c r="I314" s="557"/>
      <c r="J314" s="558">
        <v>105.6</v>
      </c>
      <c r="K314" s="573">
        <v>1.3</v>
      </c>
      <c r="L314" s="558">
        <v>137.28</v>
      </c>
      <c r="M314" s="559">
        <v>20.34</v>
      </c>
      <c r="N314" s="560">
        <v>2792</v>
      </c>
      <c r="V314" s="249"/>
      <c r="W314" s="250"/>
      <c r="Z314" s="248" t="s">
        <v>534</v>
      </c>
      <c r="AC314" s="250"/>
      <c r="AD314" s="250"/>
      <c r="AE314" s="250"/>
    </row>
    <row r="315" spans="1:31" s="247" customFormat="1" ht="12" x14ac:dyDescent="0.2">
      <c r="A315" s="555"/>
      <c r="B315" s="554"/>
      <c r="C315" s="506" t="s">
        <v>535</v>
      </c>
      <c r="D315" s="506"/>
      <c r="E315" s="506"/>
      <c r="F315" s="557" t="s">
        <v>708</v>
      </c>
      <c r="G315" s="559">
        <v>7.29</v>
      </c>
      <c r="H315" s="573">
        <v>1.3</v>
      </c>
      <c r="I315" s="574">
        <v>9.4770000000000003</v>
      </c>
      <c r="J315" s="558"/>
      <c r="K315" s="557"/>
      <c r="L315" s="558"/>
      <c r="M315" s="557"/>
      <c r="N315" s="560"/>
      <c r="V315" s="249"/>
      <c r="W315" s="250"/>
      <c r="AA315" s="248" t="s">
        <v>535</v>
      </c>
      <c r="AC315" s="250"/>
      <c r="AD315" s="250"/>
      <c r="AE315" s="250"/>
    </row>
    <row r="316" spans="1:31" s="247" customFormat="1" ht="12" x14ac:dyDescent="0.2">
      <c r="A316" s="555"/>
      <c r="B316" s="554"/>
      <c r="C316" s="563" t="s">
        <v>536</v>
      </c>
      <c r="D316" s="563"/>
      <c r="E316" s="563"/>
      <c r="F316" s="564"/>
      <c r="G316" s="564"/>
      <c r="H316" s="564"/>
      <c r="I316" s="564"/>
      <c r="J316" s="565">
        <v>105.6</v>
      </c>
      <c r="K316" s="564"/>
      <c r="L316" s="565">
        <v>137.28</v>
      </c>
      <c r="M316" s="564"/>
      <c r="N316" s="566"/>
      <c r="V316" s="249"/>
      <c r="W316" s="250"/>
      <c r="AB316" s="248" t="s">
        <v>536</v>
      </c>
      <c r="AC316" s="250"/>
      <c r="AD316" s="250"/>
      <c r="AE316" s="250"/>
    </row>
    <row r="317" spans="1:31" s="247" customFormat="1" ht="12" x14ac:dyDescent="0.2">
      <c r="A317" s="555"/>
      <c r="B317" s="554"/>
      <c r="C317" s="506" t="s">
        <v>537</v>
      </c>
      <c r="D317" s="506"/>
      <c r="E317" s="506"/>
      <c r="F317" s="557"/>
      <c r="G317" s="557"/>
      <c r="H317" s="557"/>
      <c r="I317" s="557"/>
      <c r="J317" s="558"/>
      <c r="K317" s="557"/>
      <c r="L317" s="558">
        <v>137.28</v>
      </c>
      <c r="M317" s="557"/>
      <c r="N317" s="560">
        <v>2792</v>
      </c>
      <c r="V317" s="249"/>
      <c r="W317" s="250"/>
      <c r="AA317" s="248" t="s">
        <v>537</v>
      </c>
      <c r="AC317" s="250"/>
      <c r="AD317" s="250"/>
      <c r="AE317" s="250"/>
    </row>
    <row r="318" spans="1:31" s="247" customFormat="1" ht="33.75" x14ac:dyDescent="0.2">
      <c r="A318" s="555"/>
      <c r="B318" s="554" t="s">
        <v>812</v>
      </c>
      <c r="C318" s="506" t="s">
        <v>591</v>
      </c>
      <c r="D318" s="506"/>
      <c r="E318" s="506"/>
      <c r="F318" s="557" t="s">
        <v>711</v>
      </c>
      <c r="G318" s="567">
        <v>74</v>
      </c>
      <c r="H318" s="557"/>
      <c r="I318" s="567">
        <v>74</v>
      </c>
      <c r="J318" s="558"/>
      <c r="K318" s="557"/>
      <c r="L318" s="558">
        <v>101.59</v>
      </c>
      <c r="M318" s="557"/>
      <c r="N318" s="560">
        <v>2066</v>
      </c>
      <c r="V318" s="249"/>
      <c r="W318" s="250"/>
      <c r="AA318" s="248" t="s">
        <v>591</v>
      </c>
      <c r="AC318" s="250"/>
      <c r="AD318" s="250"/>
      <c r="AE318" s="250"/>
    </row>
    <row r="319" spans="1:31" s="247" customFormat="1" ht="33.75" x14ac:dyDescent="0.2">
      <c r="A319" s="555"/>
      <c r="B319" s="554" t="s">
        <v>813</v>
      </c>
      <c r="C319" s="506" t="s">
        <v>592</v>
      </c>
      <c r="D319" s="506"/>
      <c r="E319" s="506"/>
      <c r="F319" s="557" t="s">
        <v>711</v>
      </c>
      <c r="G319" s="567">
        <v>36</v>
      </c>
      <c r="H319" s="557"/>
      <c r="I319" s="567">
        <v>36</v>
      </c>
      <c r="J319" s="558"/>
      <c r="K319" s="557"/>
      <c r="L319" s="558">
        <v>49.42</v>
      </c>
      <c r="M319" s="557"/>
      <c r="N319" s="560">
        <v>1005</v>
      </c>
      <c r="V319" s="249"/>
      <c r="W319" s="250"/>
      <c r="AA319" s="248" t="s">
        <v>592</v>
      </c>
      <c r="AC319" s="250"/>
      <c r="AD319" s="250"/>
      <c r="AE319" s="250"/>
    </row>
    <row r="320" spans="1:31" s="247" customFormat="1" ht="12" x14ac:dyDescent="0.2">
      <c r="A320" s="568"/>
      <c r="B320" s="569"/>
      <c r="C320" s="545" t="s">
        <v>540</v>
      </c>
      <c r="D320" s="545"/>
      <c r="E320" s="545"/>
      <c r="F320" s="546"/>
      <c r="G320" s="546"/>
      <c r="H320" s="546"/>
      <c r="I320" s="546"/>
      <c r="J320" s="548"/>
      <c r="K320" s="546"/>
      <c r="L320" s="548">
        <v>288.29000000000002</v>
      </c>
      <c r="M320" s="564"/>
      <c r="N320" s="549">
        <v>5863</v>
      </c>
      <c r="V320" s="249"/>
      <c r="W320" s="250"/>
      <c r="AC320" s="250" t="s">
        <v>540</v>
      </c>
      <c r="AD320" s="250"/>
      <c r="AE320" s="250"/>
    </row>
    <row r="321" spans="1:31" s="247" customFormat="1" ht="33.75" x14ac:dyDescent="0.2">
      <c r="A321" s="543">
        <v>33</v>
      </c>
      <c r="B321" s="544" t="s">
        <v>895</v>
      </c>
      <c r="C321" s="545" t="s">
        <v>602</v>
      </c>
      <c r="D321" s="545"/>
      <c r="E321" s="545"/>
      <c r="F321" s="546" t="s">
        <v>809</v>
      </c>
      <c r="G321" s="546"/>
      <c r="H321" s="546"/>
      <c r="I321" s="572">
        <v>3</v>
      </c>
      <c r="J321" s="548"/>
      <c r="K321" s="546"/>
      <c r="L321" s="548"/>
      <c r="M321" s="546"/>
      <c r="N321" s="549"/>
      <c r="V321" s="249"/>
      <c r="W321" s="250" t="s">
        <v>602</v>
      </c>
      <c r="AC321" s="250"/>
      <c r="AD321" s="250"/>
      <c r="AE321" s="250"/>
    </row>
    <row r="322" spans="1:31" s="247" customFormat="1" ht="45" x14ac:dyDescent="0.2">
      <c r="A322" s="553"/>
      <c r="B322" s="554" t="s">
        <v>810</v>
      </c>
      <c r="C322" s="506" t="s">
        <v>590</v>
      </c>
      <c r="D322" s="506"/>
      <c r="E322" s="506"/>
      <c r="F322" s="506"/>
      <c r="G322" s="506"/>
      <c r="H322" s="506"/>
      <c r="I322" s="506"/>
      <c r="J322" s="506"/>
      <c r="K322" s="506"/>
      <c r="L322" s="506"/>
      <c r="M322" s="506"/>
      <c r="N322" s="552"/>
      <c r="V322" s="249"/>
      <c r="W322" s="250"/>
      <c r="Y322" s="248" t="s">
        <v>590</v>
      </c>
      <c r="AC322" s="250"/>
      <c r="AD322" s="250"/>
      <c r="AE322" s="250"/>
    </row>
    <row r="323" spans="1:31" s="247" customFormat="1" ht="12" x14ac:dyDescent="0.2">
      <c r="A323" s="555"/>
      <c r="B323" s="556">
        <v>1</v>
      </c>
      <c r="C323" s="506" t="s">
        <v>534</v>
      </c>
      <c r="D323" s="506"/>
      <c r="E323" s="506"/>
      <c r="F323" s="557"/>
      <c r="G323" s="557"/>
      <c r="H323" s="557"/>
      <c r="I323" s="557"/>
      <c r="J323" s="558">
        <v>37.81</v>
      </c>
      <c r="K323" s="573">
        <v>1.3</v>
      </c>
      <c r="L323" s="558">
        <v>147.46</v>
      </c>
      <c r="M323" s="559">
        <v>20.34</v>
      </c>
      <c r="N323" s="560">
        <v>2999</v>
      </c>
      <c r="V323" s="249"/>
      <c r="W323" s="250"/>
      <c r="Z323" s="248" t="s">
        <v>534</v>
      </c>
      <c r="AC323" s="250"/>
      <c r="AD323" s="250"/>
      <c r="AE323" s="250"/>
    </row>
    <row r="324" spans="1:31" s="247" customFormat="1" ht="12" x14ac:dyDescent="0.2">
      <c r="A324" s="555"/>
      <c r="B324" s="554"/>
      <c r="C324" s="506" t="s">
        <v>535</v>
      </c>
      <c r="D324" s="506"/>
      <c r="E324" s="506"/>
      <c r="F324" s="557" t="s">
        <v>708</v>
      </c>
      <c r="G324" s="559">
        <v>2.4300000000000002</v>
      </c>
      <c r="H324" s="573">
        <v>1.3</v>
      </c>
      <c r="I324" s="574">
        <v>9.4770000000000003</v>
      </c>
      <c r="J324" s="558"/>
      <c r="K324" s="557"/>
      <c r="L324" s="558"/>
      <c r="M324" s="557"/>
      <c r="N324" s="560"/>
      <c r="V324" s="249"/>
      <c r="W324" s="250"/>
      <c r="AA324" s="248" t="s">
        <v>535</v>
      </c>
      <c r="AC324" s="250"/>
      <c r="AD324" s="250"/>
      <c r="AE324" s="250"/>
    </row>
    <row r="325" spans="1:31" s="247" customFormat="1" ht="12" x14ac:dyDescent="0.2">
      <c r="A325" s="555"/>
      <c r="B325" s="554"/>
      <c r="C325" s="563" t="s">
        <v>536</v>
      </c>
      <c r="D325" s="563"/>
      <c r="E325" s="563"/>
      <c r="F325" s="564"/>
      <c r="G325" s="564"/>
      <c r="H325" s="564"/>
      <c r="I325" s="564"/>
      <c r="J325" s="565">
        <v>37.81</v>
      </c>
      <c r="K325" s="564"/>
      <c r="L325" s="565">
        <v>147.46</v>
      </c>
      <c r="M325" s="564"/>
      <c r="N325" s="566"/>
      <c r="V325" s="249"/>
      <c r="W325" s="250"/>
      <c r="AB325" s="248" t="s">
        <v>536</v>
      </c>
      <c r="AC325" s="250"/>
      <c r="AD325" s="250"/>
      <c r="AE325" s="250"/>
    </row>
    <row r="326" spans="1:31" s="247" customFormat="1" ht="12" x14ac:dyDescent="0.2">
      <c r="A326" s="555"/>
      <c r="B326" s="554"/>
      <c r="C326" s="506" t="s">
        <v>537</v>
      </c>
      <c r="D326" s="506"/>
      <c r="E326" s="506"/>
      <c r="F326" s="557"/>
      <c r="G326" s="557"/>
      <c r="H326" s="557"/>
      <c r="I326" s="557"/>
      <c r="J326" s="558"/>
      <c r="K326" s="557"/>
      <c r="L326" s="558">
        <v>147.46</v>
      </c>
      <c r="M326" s="557"/>
      <c r="N326" s="560">
        <v>2999</v>
      </c>
      <c r="V326" s="249"/>
      <c r="W326" s="250"/>
      <c r="AA326" s="248" t="s">
        <v>537</v>
      </c>
      <c r="AC326" s="250"/>
      <c r="AD326" s="250"/>
      <c r="AE326" s="250"/>
    </row>
    <row r="327" spans="1:31" s="247" customFormat="1" ht="33.75" x14ac:dyDescent="0.2">
      <c r="A327" s="555"/>
      <c r="B327" s="554" t="s">
        <v>812</v>
      </c>
      <c r="C327" s="506" t="s">
        <v>591</v>
      </c>
      <c r="D327" s="506"/>
      <c r="E327" s="506"/>
      <c r="F327" s="557" t="s">
        <v>711</v>
      </c>
      <c r="G327" s="567">
        <v>74</v>
      </c>
      <c r="H327" s="557"/>
      <c r="I327" s="567">
        <v>74</v>
      </c>
      <c r="J327" s="558"/>
      <c r="K327" s="557"/>
      <c r="L327" s="558">
        <v>109.12</v>
      </c>
      <c r="M327" s="557"/>
      <c r="N327" s="560">
        <v>2219</v>
      </c>
      <c r="V327" s="249"/>
      <c r="W327" s="250"/>
      <c r="AA327" s="248" t="s">
        <v>591</v>
      </c>
      <c r="AC327" s="250"/>
      <c r="AD327" s="250"/>
      <c r="AE327" s="250"/>
    </row>
    <row r="328" spans="1:31" s="247" customFormat="1" ht="33.75" x14ac:dyDescent="0.2">
      <c r="A328" s="555"/>
      <c r="B328" s="554" t="s">
        <v>813</v>
      </c>
      <c r="C328" s="506" t="s">
        <v>592</v>
      </c>
      <c r="D328" s="506"/>
      <c r="E328" s="506"/>
      <c r="F328" s="557" t="s">
        <v>711</v>
      </c>
      <c r="G328" s="567">
        <v>36</v>
      </c>
      <c r="H328" s="557"/>
      <c r="I328" s="567">
        <v>36</v>
      </c>
      <c r="J328" s="558"/>
      <c r="K328" s="557"/>
      <c r="L328" s="558">
        <v>53.09</v>
      </c>
      <c r="M328" s="557"/>
      <c r="N328" s="560">
        <v>1080</v>
      </c>
      <c r="V328" s="249"/>
      <c r="W328" s="250"/>
      <c r="AA328" s="248" t="s">
        <v>592</v>
      </c>
      <c r="AC328" s="250"/>
      <c r="AD328" s="250"/>
      <c r="AE328" s="250"/>
    </row>
    <row r="329" spans="1:31" s="247" customFormat="1" ht="12" x14ac:dyDescent="0.2">
      <c r="A329" s="568"/>
      <c r="B329" s="569"/>
      <c r="C329" s="545" t="s">
        <v>540</v>
      </c>
      <c r="D329" s="545"/>
      <c r="E329" s="545"/>
      <c r="F329" s="546"/>
      <c r="G329" s="546"/>
      <c r="H329" s="546"/>
      <c r="I329" s="546"/>
      <c r="J329" s="548"/>
      <c r="K329" s="546"/>
      <c r="L329" s="548">
        <v>309.67</v>
      </c>
      <c r="M329" s="564"/>
      <c r="N329" s="549">
        <v>6298</v>
      </c>
      <c r="V329" s="249"/>
      <c r="W329" s="250"/>
      <c r="AC329" s="250" t="s">
        <v>540</v>
      </c>
      <c r="AD329" s="250"/>
      <c r="AE329" s="250"/>
    </row>
    <row r="330" spans="1:31" s="247" customFormat="1" ht="45" x14ac:dyDescent="0.2">
      <c r="A330" s="543">
        <v>34</v>
      </c>
      <c r="B330" s="544" t="s">
        <v>896</v>
      </c>
      <c r="C330" s="545" t="s">
        <v>603</v>
      </c>
      <c r="D330" s="545"/>
      <c r="E330" s="545"/>
      <c r="F330" s="546" t="s">
        <v>809</v>
      </c>
      <c r="G330" s="546"/>
      <c r="H330" s="546"/>
      <c r="I330" s="572">
        <v>1</v>
      </c>
      <c r="J330" s="548"/>
      <c r="K330" s="546"/>
      <c r="L330" s="548"/>
      <c r="M330" s="546"/>
      <c r="N330" s="549"/>
      <c r="V330" s="249"/>
      <c r="W330" s="250" t="s">
        <v>603</v>
      </c>
      <c r="AC330" s="250"/>
      <c r="AD330" s="250"/>
      <c r="AE330" s="250"/>
    </row>
    <row r="331" spans="1:31" s="247" customFormat="1" ht="45" x14ac:dyDescent="0.2">
      <c r="A331" s="553"/>
      <c r="B331" s="554" t="s">
        <v>810</v>
      </c>
      <c r="C331" s="506" t="s">
        <v>590</v>
      </c>
      <c r="D331" s="506"/>
      <c r="E331" s="506"/>
      <c r="F331" s="506"/>
      <c r="G331" s="506"/>
      <c r="H331" s="506"/>
      <c r="I331" s="506"/>
      <c r="J331" s="506"/>
      <c r="K331" s="506"/>
      <c r="L331" s="506"/>
      <c r="M331" s="506"/>
      <c r="N331" s="552"/>
      <c r="V331" s="249"/>
      <c r="W331" s="250"/>
      <c r="Y331" s="248" t="s">
        <v>590</v>
      </c>
      <c r="AC331" s="250"/>
      <c r="AD331" s="250"/>
      <c r="AE331" s="250"/>
    </row>
    <row r="332" spans="1:31" s="247" customFormat="1" ht="12" x14ac:dyDescent="0.2">
      <c r="A332" s="555"/>
      <c r="B332" s="556">
        <v>1</v>
      </c>
      <c r="C332" s="506" t="s">
        <v>534</v>
      </c>
      <c r="D332" s="506"/>
      <c r="E332" s="506"/>
      <c r="F332" s="557"/>
      <c r="G332" s="557"/>
      <c r="H332" s="557"/>
      <c r="I332" s="557"/>
      <c r="J332" s="558">
        <v>37.81</v>
      </c>
      <c r="K332" s="573">
        <v>1.3</v>
      </c>
      <c r="L332" s="558">
        <v>49.15</v>
      </c>
      <c r="M332" s="559">
        <v>20.34</v>
      </c>
      <c r="N332" s="560">
        <v>1000</v>
      </c>
      <c r="V332" s="249"/>
      <c r="W332" s="250"/>
      <c r="Z332" s="248" t="s">
        <v>534</v>
      </c>
      <c r="AC332" s="250"/>
      <c r="AD332" s="250"/>
      <c r="AE332" s="250"/>
    </row>
    <row r="333" spans="1:31" s="247" customFormat="1" ht="12" x14ac:dyDescent="0.2">
      <c r="A333" s="555"/>
      <c r="B333" s="554"/>
      <c r="C333" s="506" t="s">
        <v>535</v>
      </c>
      <c r="D333" s="506"/>
      <c r="E333" s="506"/>
      <c r="F333" s="557" t="s">
        <v>708</v>
      </c>
      <c r="G333" s="559">
        <v>2.4300000000000002</v>
      </c>
      <c r="H333" s="573">
        <v>1.3</v>
      </c>
      <c r="I333" s="574">
        <v>3.1589999999999998</v>
      </c>
      <c r="J333" s="558"/>
      <c r="K333" s="557"/>
      <c r="L333" s="558"/>
      <c r="M333" s="557"/>
      <c r="N333" s="560"/>
      <c r="V333" s="249"/>
      <c r="W333" s="250"/>
      <c r="AA333" s="248" t="s">
        <v>535</v>
      </c>
      <c r="AC333" s="250"/>
      <c r="AD333" s="250"/>
      <c r="AE333" s="250"/>
    </row>
    <row r="334" spans="1:31" s="247" customFormat="1" ht="12" x14ac:dyDescent="0.2">
      <c r="A334" s="555"/>
      <c r="B334" s="554"/>
      <c r="C334" s="563" t="s">
        <v>536</v>
      </c>
      <c r="D334" s="563"/>
      <c r="E334" s="563"/>
      <c r="F334" s="564"/>
      <c r="G334" s="564"/>
      <c r="H334" s="564"/>
      <c r="I334" s="564"/>
      <c r="J334" s="565">
        <v>37.81</v>
      </c>
      <c r="K334" s="564"/>
      <c r="L334" s="565">
        <v>49.15</v>
      </c>
      <c r="M334" s="564"/>
      <c r="N334" s="566"/>
      <c r="V334" s="249"/>
      <c r="W334" s="250"/>
      <c r="AB334" s="248" t="s">
        <v>536</v>
      </c>
      <c r="AC334" s="250"/>
      <c r="AD334" s="250"/>
      <c r="AE334" s="250"/>
    </row>
    <row r="335" spans="1:31" s="247" customFormat="1" ht="12" x14ac:dyDescent="0.2">
      <c r="A335" s="555"/>
      <c r="B335" s="554"/>
      <c r="C335" s="506" t="s">
        <v>537</v>
      </c>
      <c r="D335" s="506"/>
      <c r="E335" s="506"/>
      <c r="F335" s="557"/>
      <c r="G335" s="557"/>
      <c r="H335" s="557"/>
      <c r="I335" s="557"/>
      <c r="J335" s="558"/>
      <c r="K335" s="557"/>
      <c r="L335" s="558">
        <v>49.15</v>
      </c>
      <c r="M335" s="557"/>
      <c r="N335" s="560">
        <v>1000</v>
      </c>
      <c r="V335" s="249"/>
      <c r="W335" s="250"/>
      <c r="AA335" s="248" t="s">
        <v>537</v>
      </c>
      <c r="AC335" s="250"/>
      <c r="AD335" s="250"/>
      <c r="AE335" s="250"/>
    </row>
    <row r="336" spans="1:31" s="247" customFormat="1" ht="33.75" x14ac:dyDescent="0.2">
      <c r="A336" s="555"/>
      <c r="B336" s="554" t="s">
        <v>812</v>
      </c>
      <c r="C336" s="506" t="s">
        <v>591</v>
      </c>
      <c r="D336" s="506"/>
      <c r="E336" s="506"/>
      <c r="F336" s="557" t="s">
        <v>711</v>
      </c>
      <c r="G336" s="567">
        <v>74</v>
      </c>
      <c r="H336" s="557"/>
      <c r="I336" s="567">
        <v>74</v>
      </c>
      <c r="J336" s="558"/>
      <c r="K336" s="557"/>
      <c r="L336" s="558">
        <v>36.369999999999997</v>
      </c>
      <c r="M336" s="557"/>
      <c r="N336" s="560">
        <v>740</v>
      </c>
      <c r="V336" s="249"/>
      <c r="W336" s="250"/>
      <c r="AA336" s="248" t="s">
        <v>591</v>
      </c>
      <c r="AC336" s="250"/>
      <c r="AD336" s="250"/>
      <c r="AE336" s="250"/>
    </row>
    <row r="337" spans="1:34" s="247" customFormat="1" ht="33.75" x14ac:dyDescent="0.2">
      <c r="A337" s="555"/>
      <c r="B337" s="554" t="s">
        <v>813</v>
      </c>
      <c r="C337" s="506" t="s">
        <v>592</v>
      </c>
      <c r="D337" s="506"/>
      <c r="E337" s="506"/>
      <c r="F337" s="557" t="s">
        <v>711</v>
      </c>
      <c r="G337" s="567">
        <v>36</v>
      </c>
      <c r="H337" s="557"/>
      <c r="I337" s="567">
        <v>36</v>
      </c>
      <c r="J337" s="558"/>
      <c r="K337" s="557"/>
      <c r="L337" s="558">
        <v>17.690000000000001</v>
      </c>
      <c r="M337" s="557"/>
      <c r="N337" s="560">
        <v>360</v>
      </c>
      <c r="V337" s="249"/>
      <c r="W337" s="250"/>
      <c r="AA337" s="248" t="s">
        <v>592</v>
      </c>
      <c r="AC337" s="250"/>
      <c r="AD337" s="250"/>
      <c r="AE337" s="250"/>
    </row>
    <row r="338" spans="1:34" s="247" customFormat="1" ht="12" x14ac:dyDescent="0.2">
      <c r="A338" s="568"/>
      <c r="B338" s="569"/>
      <c r="C338" s="545" t="s">
        <v>540</v>
      </c>
      <c r="D338" s="545"/>
      <c r="E338" s="545"/>
      <c r="F338" s="546"/>
      <c r="G338" s="546"/>
      <c r="H338" s="546"/>
      <c r="I338" s="546"/>
      <c r="J338" s="548"/>
      <c r="K338" s="546"/>
      <c r="L338" s="548">
        <v>103.21</v>
      </c>
      <c r="M338" s="564"/>
      <c r="N338" s="549">
        <v>2100</v>
      </c>
      <c r="V338" s="249"/>
      <c r="W338" s="250"/>
      <c r="AC338" s="250" t="s">
        <v>540</v>
      </c>
      <c r="AD338" s="250"/>
      <c r="AE338" s="250"/>
    </row>
    <row r="339" spans="1:34" s="247" customFormat="1" ht="33.75" x14ac:dyDescent="0.2">
      <c r="A339" s="543">
        <v>35</v>
      </c>
      <c r="B339" s="544" t="s">
        <v>897</v>
      </c>
      <c r="C339" s="545" t="s">
        <v>604</v>
      </c>
      <c r="D339" s="545"/>
      <c r="E339" s="545"/>
      <c r="F339" s="546" t="s">
        <v>809</v>
      </c>
      <c r="G339" s="546"/>
      <c r="H339" s="546"/>
      <c r="I339" s="572">
        <v>1</v>
      </c>
      <c r="J339" s="548"/>
      <c r="K339" s="546"/>
      <c r="L339" s="548"/>
      <c r="M339" s="546"/>
      <c r="N339" s="549"/>
      <c r="V339" s="249"/>
      <c r="W339" s="250" t="s">
        <v>604</v>
      </c>
      <c r="AC339" s="250"/>
      <c r="AD339" s="250"/>
      <c r="AE339" s="250"/>
    </row>
    <row r="340" spans="1:34" s="247" customFormat="1" ht="45" x14ac:dyDescent="0.2">
      <c r="A340" s="553"/>
      <c r="B340" s="554" t="s">
        <v>810</v>
      </c>
      <c r="C340" s="506" t="s">
        <v>590</v>
      </c>
      <c r="D340" s="506"/>
      <c r="E340" s="506"/>
      <c r="F340" s="506"/>
      <c r="G340" s="506"/>
      <c r="H340" s="506"/>
      <c r="I340" s="506"/>
      <c r="J340" s="506"/>
      <c r="K340" s="506"/>
      <c r="L340" s="506"/>
      <c r="M340" s="506"/>
      <c r="N340" s="552"/>
      <c r="V340" s="249"/>
      <c r="W340" s="250"/>
      <c r="Y340" s="248" t="s">
        <v>590</v>
      </c>
      <c r="AC340" s="250"/>
      <c r="AD340" s="250"/>
      <c r="AE340" s="250"/>
    </row>
    <row r="341" spans="1:34" s="247" customFormat="1" ht="12" x14ac:dyDescent="0.2">
      <c r="A341" s="555"/>
      <c r="B341" s="556">
        <v>1</v>
      </c>
      <c r="C341" s="506" t="s">
        <v>534</v>
      </c>
      <c r="D341" s="506"/>
      <c r="E341" s="506"/>
      <c r="F341" s="557"/>
      <c r="G341" s="557"/>
      <c r="H341" s="557"/>
      <c r="I341" s="557"/>
      <c r="J341" s="558">
        <v>24.67</v>
      </c>
      <c r="K341" s="573">
        <v>1.3</v>
      </c>
      <c r="L341" s="558">
        <v>32.07</v>
      </c>
      <c r="M341" s="559">
        <v>20.34</v>
      </c>
      <c r="N341" s="560">
        <v>652</v>
      </c>
      <c r="V341" s="249"/>
      <c r="W341" s="250"/>
      <c r="Z341" s="248" t="s">
        <v>534</v>
      </c>
      <c r="AC341" s="250"/>
      <c r="AD341" s="250"/>
      <c r="AE341" s="250"/>
    </row>
    <row r="342" spans="1:34" s="247" customFormat="1" ht="12" x14ac:dyDescent="0.2">
      <c r="A342" s="555"/>
      <c r="B342" s="554"/>
      <c r="C342" s="506" t="s">
        <v>535</v>
      </c>
      <c r="D342" s="506"/>
      <c r="E342" s="506"/>
      <c r="F342" s="557" t="s">
        <v>708</v>
      </c>
      <c r="G342" s="559">
        <v>1.62</v>
      </c>
      <c r="H342" s="573">
        <v>1.3</v>
      </c>
      <c r="I342" s="574">
        <v>2.1059999999999999</v>
      </c>
      <c r="J342" s="558"/>
      <c r="K342" s="557"/>
      <c r="L342" s="558"/>
      <c r="M342" s="557"/>
      <c r="N342" s="560"/>
      <c r="V342" s="249"/>
      <c r="W342" s="250"/>
      <c r="AA342" s="248" t="s">
        <v>535</v>
      </c>
      <c r="AC342" s="250"/>
      <c r="AD342" s="250"/>
      <c r="AE342" s="250"/>
    </row>
    <row r="343" spans="1:34" s="247" customFormat="1" ht="12" x14ac:dyDescent="0.2">
      <c r="A343" s="555"/>
      <c r="B343" s="554"/>
      <c r="C343" s="563" t="s">
        <v>536</v>
      </c>
      <c r="D343" s="563"/>
      <c r="E343" s="563"/>
      <c r="F343" s="564"/>
      <c r="G343" s="564"/>
      <c r="H343" s="564"/>
      <c r="I343" s="564"/>
      <c r="J343" s="565">
        <v>24.67</v>
      </c>
      <c r="K343" s="564"/>
      <c r="L343" s="565">
        <v>32.07</v>
      </c>
      <c r="M343" s="564"/>
      <c r="N343" s="566"/>
      <c r="V343" s="249"/>
      <c r="W343" s="250"/>
      <c r="AB343" s="248" t="s">
        <v>536</v>
      </c>
      <c r="AC343" s="250"/>
      <c r="AD343" s="250"/>
      <c r="AE343" s="250"/>
    </row>
    <row r="344" spans="1:34" s="247" customFormat="1" ht="12" x14ac:dyDescent="0.2">
      <c r="A344" s="555"/>
      <c r="B344" s="554"/>
      <c r="C344" s="506" t="s">
        <v>537</v>
      </c>
      <c r="D344" s="506"/>
      <c r="E344" s="506"/>
      <c r="F344" s="557"/>
      <c r="G344" s="557"/>
      <c r="H344" s="557"/>
      <c r="I344" s="557"/>
      <c r="J344" s="558"/>
      <c r="K344" s="557"/>
      <c r="L344" s="558">
        <v>32.07</v>
      </c>
      <c r="M344" s="557"/>
      <c r="N344" s="560">
        <v>652</v>
      </c>
      <c r="V344" s="249"/>
      <c r="W344" s="250"/>
      <c r="AA344" s="248" t="s">
        <v>537</v>
      </c>
      <c r="AC344" s="250"/>
      <c r="AD344" s="250"/>
      <c r="AE344" s="250"/>
    </row>
    <row r="345" spans="1:34" s="247" customFormat="1" ht="33.75" x14ac:dyDescent="0.2">
      <c r="A345" s="555"/>
      <c r="B345" s="554" t="s">
        <v>812</v>
      </c>
      <c r="C345" s="506" t="s">
        <v>591</v>
      </c>
      <c r="D345" s="506"/>
      <c r="E345" s="506"/>
      <c r="F345" s="557" t="s">
        <v>711</v>
      </c>
      <c r="G345" s="567">
        <v>74</v>
      </c>
      <c r="H345" s="557"/>
      <c r="I345" s="567">
        <v>74</v>
      </c>
      <c r="J345" s="558"/>
      <c r="K345" s="557"/>
      <c r="L345" s="558">
        <v>23.73</v>
      </c>
      <c r="M345" s="557"/>
      <c r="N345" s="560">
        <v>482</v>
      </c>
      <c r="V345" s="249"/>
      <c r="W345" s="250"/>
      <c r="AA345" s="248" t="s">
        <v>591</v>
      </c>
      <c r="AC345" s="250"/>
      <c r="AD345" s="250"/>
      <c r="AE345" s="250"/>
    </row>
    <row r="346" spans="1:34" s="247" customFormat="1" ht="33.75" x14ac:dyDescent="0.2">
      <c r="A346" s="555"/>
      <c r="B346" s="554" t="s">
        <v>813</v>
      </c>
      <c r="C346" s="506" t="s">
        <v>592</v>
      </c>
      <c r="D346" s="506"/>
      <c r="E346" s="506"/>
      <c r="F346" s="557" t="s">
        <v>711</v>
      </c>
      <c r="G346" s="567">
        <v>36</v>
      </c>
      <c r="H346" s="557"/>
      <c r="I346" s="567">
        <v>36</v>
      </c>
      <c r="J346" s="558"/>
      <c r="K346" s="557"/>
      <c r="L346" s="558">
        <v>11.55</v>
      </c>
      <c r="M346" s="557"/>
      <c r="N346" s="560">
        <v>235</v>
      </c>
      <c r="V346" s="249"/>
      <c r="W346" s="250"/>
      <c r="AA346" s="248" t="s">
        <v>592</v>
      </c>
      <c r="AC346" s="250"/>
      <c r="AD346" s="250"/>
      <c r="AE346" s="250"/>
    </row>
    <row r="347" spans="1:34" s="247" customFormat="1" ht="12" x14ac:dyDescent="0.2">
      <c r="A347" s="568"/>
      <c r="B347" s="569"/>
      <c r="C347" s="545" t="s">
        <v>540</v>
      </c>
      <c r="D347" s="545"/>
      <c r="E347" s="545"/>
      <c r="F347" s="546"/>
      <c r="G347" s="546"/>
      <c r="H347" s="546"/>
      <c r="I347" s="546"/>
      <c r="J347" s="548"/>
      <c r="K347" s="546"/>
      <c r="L347" s="548">
        <v>67.349999999999994</v>
      </c>
      <c r="M347" s="564"/>
      <c r="N347" s="549">
        <v>1369</v>
      </c>
      <c r="V347" s="249"/>
      <c r="W347" s="250"/>
      <c r="AC347" s="250" t="s">
        <v>540</v>
      </c>
      <c r="AD347" s="250"/>
      <c r="AE347" s="250"/>
    </row>
    <row r="348" spans="1:34" s="247" customFormat="1" ht="1.5" customHeight="1" x14ac:dyDescent="0.2">
      <c r="A348" s="581"/>
      <c r="B348" s="569"/>
      <c r="C348" s="569"/>
      <c r="D348" s="569"/>
      <c r="E348" s="569"/>
      <c r="F348" s="581"/>
      <c r="G348" s="581"/>
      <c r="H348" s="581"/>
      <c r="I348" s="581"/>
      <c r="J348" s="582"/>
      <c r="K348" s="581"/>
      <c r="L348" s="582"/>
      <c r="M348" s="557"/>
      <c r="N348" s="582"/>
      <c r="V348" s="249"/>
      <c r="W348" s="250"/>
      <c r="AC348" s="250"/>
      <c r="AD348" s="250"/>
      <c r="AE348" s="250"/>
    </row>
    <row r="349" spans="1:34" s="247" customFormat="1" ht="12" x14ac:dyDescent="0.2">
      <c r="A349" s="583"/>
      <c r="B349" s="584"/>
      <c r="C349" s="545" t="s">
        <v>605</v>
      </c>
      <c r="D349" s="545"/>
      <c r="E349" s="545"/>
      <c r="F349" s="545"/>
      <c r="G349" s="545"/>
      <c r="H349" s="545"/>
      <c r="I349" s="545"/>
      <c r="J349" s="545"/>
      <c r="K349" s="545"/>
      <c r="L349" s="585">
        <v>3628.39</v>
      </c>
      <c r="M349" s="586"/>
      <c r="N349" s="587"/>
      <c r="V349" s="249"/>
      <c r="W349" s="250"/>
      <c r="AC349" s="250"/>
      <c r="AD349" s="250"/>
      <c r="AE349" s="250" t="s">
        <v>605</v>
      </c>
    </row>
    <row r="350" spans="1:34" s="247" customFormat="1" ht="2.25" customHeight="1" x14ac:dyDescent="0.2">
      <c r="B350" s="509"/>
      <c r="C350" s="509"/>
      <c r="D350" s="509"/>
      <c r="E350" s="509"/>
      <c r="F350" s="509"/>
      <c r="G350" s="509"/>
      <c r="H350" s="509"/>
      <c r="I350" s="509"/>
      <c r="J350" s="509"/>
      <c r="K350" s="509"/>
      <c r="L350" s="592"/>
      <c r="M350" s="593"/>
      <c r="N350" s="594"/>
    </row>
    <row r="351" spans="1:34" s="247" customFormat="1" x14ac:dyDescent="0.2">
      <c r="A351" s="583"/>
      <c r="B351" s="584"/>
      <c r="C351" s="545" t="s">
        <v>606</v>
      </c>
      <c r="D351" s="545"/>
      <c r="E351" s="545"/>
      <c r="F351" s="545"/>
      <c r="G351" s="545"/>
      <c r="H351" s="545"/>
      <c r="I351" s="545"/>
      <c r="J351" s="545"/>
      <c r="K351" s="545"/>
      <c r="L351" s="585"/>
      <c r="M351" s="595"/>
      <c r="N351" s="587"/>
      <c r="AG351" s="250" t="s">
        <v>606</v>
      </c>
    </row>
    <row r="352" spans="1:34" s="247" customFormat="1" x14ac:dyDescent="0.2">
      <c r="A352" s="596"/>
      <c r="B352" s="554"/>
      <c r="C352" s="506" t="s">
        <v>607</v>
      </c>
      <c r="D352" s="506"/>
      <c r="E352" s="506"/>
      <c r="F352" s="506"/>
      <c r="G352" s="506"/>
      <c r="H352" s="506"/>
      <c r="I352" s="506"/>
      <c r="J352" s="506"/>
      <c r="K352" s="506"/>
      <c r="L352" s="597">
        <v>15362.26</v>
      </c>
      <c r="M352" s="598"/>
      <c r="N352" s="599">
        <v>165991</v>
      </c>
      <c r="AG352" s="250"/>
      <c r="AH352" s="248" t="s">
        <v>607</v>
      </c>
    </row>
    <row r="353" spans="1:34" s="247" customFormat="1" x14ac:dyDescent="0.2">
      <c r="A353" s="596"/>
      <c r="B353" s="554"/>
      <c r="C353" s="506" t="s">
        <v>608</v>
      </c>
      <c r="D353" s="506"/>
      <c r="E353" s="506"/>
      <c r="F353" s="506"/>
      <c r="G353" s="506"/>
      <c r="H353" s="506"/>
      <c r="I353" s="506"/>
      <c r="J353" s="506"/>
      <c r="K353" s="506"/>
      <c r="L353" s="597"/>
      <c r="M353" s="598"/>
      <c r="N353" s="599"/>
      <c r="AG353" s="250"/>
      <c r="AH353" s="248" t="s">
        <v>608</v>
      </c>
    </row>
    <row r="354" spans="1:34" s="247" customFormat="1" x14ac:dyDescent="0.2">
      <c r="A354" s="596"/>
      <c r="B354" s="554"/>
      <c r="C354" s="506" t="s">
        <v>609</v>
      </c>
      <c r="D354" s="506"/>
      <c r="E354" s="506"/>
      <c r="F354" s="506"/>
      <c r="G354" s="506"/>
      <c r="H354" s="506"/>
      <c r="I354" s="506"/>
      <c r="J354" s="506"/>
      <c r="K354" s="506"/>
      <c r="L354" s="597">
        <v>3440.38</v>
      </c>
      <c r="M354" s="598"/>
      <c r="N354" s="599">
        <v>69974</v>
      </c>
      <c r="AG354" s="250"/>
      <c r="AH354" s="248" t="s">
        <v>609</v>
      </c>
    </row>
    <row r="355" spans="1:34" s="247" customFormat="1" x14ac:dyDescent="0.2">
      <c r="A355" s="596"/>
      <c r="B355" s="554"/>
      <c r="C355" s="506" t="s">
        <v>610</v>
      </c>
      <c r="D355" s="506"/>
      <c r="E355" s="506"/>
      <c r="F355" s="506"/>
      <c r="G355" s="506"/>
      <c r="H355" s="506"/>
      <c r="I355" s="506"/>
      <c r="J355" s="506"/>
      <c r="K355" s="506"/>
      <c r="L355" s="597">
        <v>3727.7</v>
      </c>
      <c r="M355" s="598"/>
      <c r="N355" s="599">
        <v>34070</v>
      </c>
      <c r="AG355" s="250"/>
      <c r="AH355" s="248" t="s">
        <v>610</v>
      </c>
    </row>
    <row r="356" spans="1:34" s="247" customFormat="1" x14ac:dyDescent="0.2">
      <c r="A356" s="596"/>
      <c r="B356" s="554"/>
      <c r="C356" s="506" t="s">
        <v>611</v>
      </c>
      <c r="D356" s="506"/>
      <c r="E356" s="506"/>
      <c r="F356" s="506"/>
      <c r="G356" s="506"/>
      <c r="H356" s="506"/>
      <c r="I356" s="506"/>
      <c r="J356" s="506"/>
      <c r="K356" s="506"/>
      <c r="L356" s="597">
        <v>337.49</v>
      </c>
      <c r="M356" s="598"/>
      <c r="N356" s="599">
        <v>6864</v>
      </c>
      <c r="AG356" s="250"/>
      <c r="AH356" s="248" t="s">
        <v>611</v>
      </c>
    </row>
    <row r="357" spans="1:34" s="247" customFormat="1" x14ac:dyDescent="0.2">
      <c r="A357" s="596"/>
      <c r="B357" s="554"/>
      <c r="C357" s="506" t="s">
        <v>612</v>
      </c>
      <c r="D357" s="506"/>
      <c r="E357" s="506"/>
      <c r="F357" s="506"/>
      <c r="G357" s="506"/>
      <c r="H357" s="506"/>
      <c r="I357" s="506"/>
      <c r="J357" s="506"/>
      <c r="K357" s="506"/>
      <c r="L357" s="597">
        <v>8194.18</v>
      </c>
      <c r="M357" s="598"/>
      <c r="N357" s="599">
        <v>61947</v>
      </c>
      <c r="AG357" s="250"/>
      <c r="AH357" s="248" t="s">
        <v>612</v>
      </c>
    </row>
    <row r="358" spans="1:34" s="247" customFormat="1" x14ac:dyDescent="0.2">
      <c r="A358" s="596"/>
      <c r="B358" s="554"/>
      <c r="C358" s="506" t="s">
        <v>613</v>
      </c>
      <c r="D358" s="506"/>
      <c r="E358" s="506"/>
      <c r="F358" s="506"/>
      <c r="G358" s="506"/>
      <c r="H358" s="506"/>
      <c r="I358" s="506"/>
      <c r="J358" s="506"/>
      <c r="K358" s="506"/>
      <c r="L358" s="597">
        <v>8865</v>
      </c>
      <c r="M358" s="598"/>
      <c r="N358" s="599">
        <v>108840</v>
      </c>
      <c r="AG358" s="250"/>
      <c r="AH358" s="248" t="s">
        <v>613</v>
      </c>
    </row>
    <row r="359" spans="1:34" s="247" customFormat="1" x14ac:dyDescent="0.2">
      <c r="A359" s="596"/>
      <c r="B359" s="554"/>
      <c r="C359" s="506" t="s">
        <v>608</v>
      </c>
      <c r="D359" s="506"/>
      <c r="E359" s="506"/>
      <c r="F359" s="506"/>
      <c r="G359" s="506"/>
      <c r="H359" s="506"/>
      <c r="I359" s="506"/>
      <c r="J359" s="506"/>
      <c r="K359" s="506"/>
      <c r="L359" s="597"/>
      <c r="M359" s="598"/>
      <c r="N359" s="599"/>
      <c r="AG359" s="250"/>
      <c r="AH359" s="248" t="s">
        <v>608</v>
      </c>
    </row>
    <row r="360" spans="1:34" s="247" customFormat="1" x14ac:dyDescent="0.2">
      <c r="A360" s="596"/>
      <c r="B360" s="554"/>
      <c r="C360" s="506" t="s">
        <v>614</v>
      </c>
      <c r="D360" s="506"/>
      <c r="E360" s="506"/>
      <c r="F360" s="506"/>
      <c r="G360" s="506"/>
      <c r="H360" s="506"/>
      <c r="I360" s="506"/>
      <c r="J360" s="506"/>
      <c r="K360" s="506"/>
      <c r="L360" s="597">
        <v>1000.67</v>
      </c>
      <c r="M360" s="598"/>
      <c r="N360" s="599">
        <v>20353</v>
      </c>
      <c r="AG360" s="250"/>
      <c r="AH360" s="248" t="s">
        <v>614</v>
      </c>
    </row>
    <row r="361" spans="1:34" s="247" customFormat="1" x14ac:dyDescent="0.2">
      <c r="A361" s="596"/>
      <c r="B361" s="554"/>
      <c r="C361" s="506" t="s">
        <v>615</v>
      </c>
      <c r="D361" s="506"/>
      <c r="E361" s="506"/>
      <c r="F361" s="506"/>
      <c r="G361" s="506"/>
      <c r="H361" s="506"/>
      <c r="I361" s="506"/>
      <c r="J361" s="506"/>
      <c r="K361" s="506"/>
      <c r="L361" s="597">
        <v>2786.56</v>
      </c>
      <c r="M361" s="598"/>
      <c r="N361" s="599">
        <v>25468</v>
      </c>
      <c r="AG361" s="250"/>
      <c r="AH361" s="248" t="s">
        <v>615</v>
      </c>
    </row>
    <row r="362" spans="1:34" s="247" customFormat="1" x14ac:dyDescent="0.2">
      <c r="A362" s="596"/>
      <c r="B362" s="554"/>
      <c r="C362" s="506" t="s">
        <v>616</v>
      </c>
      <c r="D362" s="506"/>
      <c r="E362" s="506"/>
      <c r="F362" s="506"/>
      <c r="G362" s="506"/>
      <c r="H362" s="506"/>
      <c r="I362" s="506"/>
      <c r="J362" s="506"/>
      <c r="K362" s="506"/>
      <c r="L362" s="597">
        <v>249.93</v>
      </c>
      <c r="M362" s="598"/>
      <c r="N362" s="599">
        <v>5083</v>
      </c>
      <c r="AG362" s="250"/>
      <c r="AH362" s="248" t="s">
        <v>616</v>
      </c>
    </row>
    <row r="363" spans="1:34" s="247" customFormat="1" x14ac:dyDescent="0.2">
      <c r="A363" s="596"/>
      <c r="B363" s="554"/>
      <c r="C363" s="506" t="s">
        <v>617</v>
      </c>
      <c r="D363" s="506"/>
      <c r="E363" s="506"/>
      <c r="F363" s="506"/>
      <c r="G363" s="506"/>
      <c r="H363" s="506"/>
      <c r="I363" s="506"/>
      <c r="J363" s="506"/>
      <c r="K363" s="506"/>
      <c r="L363" s="597">
        <v>3150.3</v>
      </c>
      <c r="M363" s="598"/>
      <c r="N363" s="599">
        <v>23815</v>
      </c>
      <c r="AG363" s="250"/>
      <c r="AH363" s="248" t="s">
        <v>617</v>
      </c>
    </row>
    <row r="364" spans="1:34" s="247" customFormat="1" x14ac:dyDescent="0.2">
      <c r="A364" s="596"/>
      <c r="B364" s="554"/>
      <c r="C364" s="506" t="s">
        <v>618</v>
      </c>
      <c r="D364" s="506"/>
      <c r="E364" s="506"/>
      <c r="F364" s="506"/>
      <c r="G364" s="506"/>
      <c r="H364" s="506"/>
      <c r="I364" s="506"/>
      <c r="J364" s="506"/>
      <c r="K364" s="506"/>
      <c r="L364" s="597">
        <v>1243.6600000000001</v>
      </c>
      <c r="M364" s="598"/>
      <c r="N364" s="599">
        <v>25295</v>
      </c>
      <c r="AG364" s="250"/>
      <c r="AH364" s="248" t="s">
        <v>618</v>
      </c>
    </row>
    <row r="365" spans="1:34" s="247" customFormat="1" x14ac:dyDescent="0.2">
      <c r="A365" s="596"/>
      <c r="B365" s="554"/>
      <c r="C365" s="506" t="s">
        <v>619</v>
      </c>
      <c r="D365" s="506"/>
      <c r="E365" s="506"/>
      <c r="F365" s="506"/>
      <c r="G365" s="506"/>
      <c r="H365" s="506"/>
      <c r="I365" s="506"/>
      <c r="J365" s="506"/>
      <c r="K365" s="506"/>
      <c r="L365" s="597">
        <v>683.81</v>
      </c>
      <c r="M365" s="598"/>
      <c r="N365" s="599">
        <v>13909</v>
      </c>
      <c r="AG365" s="250"/>
      <c r="AH365" s="248" t="s">
        <v>619</v>
      </c>
    </row>
    <row r="366" spans="1:34" s="247" customFormat="1" x14ac:dyDescent="0.2">
      <c r="A366" s="596"/>
      <c r="B366" s="554"/>
      <c r="C366" s="506" t="s">
        <v>620</v>
      </c>
      <c r="D366" s="506"/>
      <c r="E366" s="506"/>
      <c r="F366" s="506"/>
      <c r="G366" s="506"/>
      <c r="H366" s="506"/>
      <c r="I366" s="506"/>
      <c r="J366" s="506"/>
      <c r="K366" s="506"/>
      <c r="L366" s="597">
        <v>7880.15</v>
      </c>
      <c r="M366" s="598"/>
      <c r="N366" s="599">
        <v>85280</v>
      </c>
      <c r="AG366" s="250"/>
      <c r="AH366" s="248" t="s">
        <v>620</v>
      </c>
    </row>
    <row r="367" spans="1:34" s="247" customFormat="1" x14ac:dyDescent="0.2">
      <c r="A367" s="596"/>
      <c r="B367" s="554"/>
      <c r="C367" s="506" t="s">
        <v>608</v>
      </c>
      <c r="D367" s="506"/>
      <c r="E367" s="506"/>
      <c r="F367" s="506"/>
      <c r="G367" s="506"/>
      <c r="H367" s="506"/>
      <c r="I367" s="506"/>
      <c r="J367" s="506"/>
      <c r="K367" s="506"/>
      <c r="L367" s="597"/>
      <c r="M367" s="598"/>
      <c r="N367" s="599"/>
      <c r="AG367" s="250"/>
      <c r="AH367" s="248" t="s">
        <v>608</v>
      </c>
    </row>
    <row r="368" spans="1:34" s="247" customFormat="1" x14ac:dyDescent="0.2">
      <c r="A368" s="596"/>
      <c r="B368" s="554"/>
      <c r="C368" s="506" t="s">
        <v>614</v>
      </c>
      <c r="D368" s="506"/>
      <c r="E368" s="506"/>
      <c r="F368" s="506"/>
      <c r="G368" s="506"/>
      <c r="H368" s="506"/>
      <c r="I368" s="506"/>
      <c r="J368" s="506"/>
      <c r="K368" s="506"/>
      <c r="L368" s="597">
        <v>711.91</v>
      </c>
      <c r="M368" s="598"/>
      <c r="N368" s="599">
        <v>14480</v>
      </c>
      <c r="AG368" s="250"/>
      <c r="AH368" s="248" t="s">
        <v>614</v>
      </c>
    </row>
    <row r="369" spans="1:34" s="247" customFormat="1" x14ac:dyDescent="0.2">
      <c r="A369" s="596"/>
      <c r="B369" s="554"/>
      <c r="C369" s="506" t="s">
        <v>615</v>
      </c>
      <c r="D369" s="506"/>
      <c r="E369" s="506"/>
      <c r="F369" s="506"/>
      <c r="G369" s="506"/>
      <c r="H369" s="506"/>
      <c r="I369" s="506"/>
      <c r="J369" s="506"/>
      <c r="K369" s="506"/>
      <c r="L369" s="597">
        <v>941.14</v>
      </c>
      <c r="M369" s="598"/>
      <c r="N369" s="599">
        <v>8602</v>
      </c>
      <c r="AG369" s="250"/>
      <c r="AH369" s="248" t="s">
        <v>615</v>
      </c>
    </row>
    <row r="370" spans="1:34" s="247" customFormat="1" x14ac:dyDescent="0.2">
      <c r="A370" s="596"/>
      <c r="B370" s="554"/>
      <c r="C370" s="506" t="s">
        <v>616</v>
      </c>
      <c r="D370" s="506"/>
      <c r="E370" s="506"/>
      <c r="F370" s="506"/>
      <c r="G370" s="506"/>
      <c r="H370" s="506"/>
      <c r="I370" s="506"/>
      <c r="J370" s="506"/>
      <c r="K370" s="506"/>
      <c r="L370" s="597">
        <v>87.56</v>
      </c>
      <c r="M370" s="598"/>
      <c r="N370" s="599">
        <v>1781</v>
      </c>
      <c r="AG370" s="250"/>
      <c r="AH370" s="248" t="s">
        <v>616</v>
      </c>
    </row>
    <row r="371" spans="1:34" s="247" customFormat="1" x14ac:dyDescent="0.2">
      <c r="A371" s="596"/>
      <c r="B371" s="554"/>
      <c r="C371" s="506" t="s">
        <v>617</v>
      </c>
      <c r="D371" s="506"/>
      <c r="E371" s="506"/>
      <c r="F371" s="506"/>
      <c r="G371" s="506"/>
      <c r="H371" s="506"/>
      <c r="I371" s="506"/>
      <c r="J371" s="506"/>
      <c r="K371" s="506"/>
      <c r="L371" s="597">
        <v>5043.88</v>
      </c>
      <c r="M371" s="598"/>
      <c r="N371" s="599">
        <v>38132</v>
      </c>
      <c r="AG371" s="250"/>
      <c r="AH371" s="248" t="s">
        <v>617</v>
      </c>
    </row>
    <row r="372" spans="1:34" s="247" customFormat="1" x14ac:dyDescent="0.2">
      <c r="A372" s="596"/>
      <c r="B372" s="554"/>
      <c r="C372" s="506" t="s">
        <v>618</v>
      </c>
      <c r="D372" s="506"/>
      <c r="E372" s="506"/>
      <c r="F372" s="506"/>
      <c r="G372" s="506"/>
      <c r="H372" s="506"/>
      <c r="I372" s="506"/>
      <c r="J372" s="506"/>
      <c r="K372" s="506"/>
      <c r="L372" s="597">
        <v>775.49</v>
      </c>
      <c r="M372" s="598"/>
      <c r="N372" s="599">
        <v>15773</v>
      </c>
      <c r="AG372" s="250"/>
      <c r="AH372" s="248" t="s">
        <v>618</v>
      </c>
    </row>
    <row r="373" spans="1:34" s="247" customFormat="1" x14ac:dyDescent="0.2">
      <c r="A373" s="596"/>
      <c r="B373" s="554"/>
      <c r="C373" s="506" t="s">
        <v>619</v>
      </c>
      <c r="D373" s="506"/>
      <c r="E373" s="506"/>
      <c r="F373" s="506"/>
      <c r="G373" s="506"/>
      <c r="H373" s="506"/>
      <c r="I373" s="506"/>
      <c r="J373" s="506"/>
      <c r="K373" s="506"/>
      <c r="L373" s="597">
        <v>407.73</v>
      </c>
      <c r="M373" s="598"/>
      <c r="N373" s="599">
        <v>8293</v>
      </c>
      <c r="AG373" s="250"/>
      <c r="AH373" s="248" t="s">
        <v>619</v>
      </c>
    </row>
    <row r="374" spans="1:34" s="247" customFormat="1" x14ac:dyDescent="0.2">
      <c r="A374" s="596"/>
      <c r="B374" s="554"/>
      <c r="C374" s="506" t="s">
        <v>621</v>
      </c>
      <c r="D374" s="506"/>
      <c r="E374" s="506"/>
      <c r="F374" s="506"/>
      <c r="G374" s="506"/>
      <c r="H374" s="506"/>
      <c r="I374" s="506"/>
      <c r="J374" s="506"/>
      <c r="K374" s="506"/>
      <c r="L374" s="597">
        <v>262987.2</v>
      </c>
      <c r="M374" s="598"/>
      <c r="N374" s="599">
        <v>1620001</v>
      </c>
      <c r="AG374" s="250"/>
      <c r="AH374" s="248" t="s">
        <v>621</v>
      </c>
    </row>
    <row r="375" spans="1:34" s="247" customFormat="1" x14ac:dyDescent="0.2">
      <c r="A375" s="596"/>
      <c r="B375" s="554"/>
      <c r="C375" s="506" t="s">
        <v>622</v>
      </c>
      <c r="D375" s="506"/>
      <c r="E375" s="506"/>
      <c r="F375" s="506"/>
      <c r="G375" s="506"/>
      <c r="H375" s="506"/>
      <c r="I375" s="506"/>
      <c r="J375" s="506"/>
      <c r="K375" s="506"/>
      <c r="L375" s="597">
        <v>3628.39</v>
      </c>
      <c r="M375" s="598"/>
      <c r="N375" s="599">
        <v>73795</v>
      </c>
      <c r="AG375" s="250"/>
      <c r="AH375" s="248" t="s">
        <v>622</v>
      </c>
    </row>
    <row r="376" spans="1:34" s="247" customFormat="1" x14ac:dyDescent="0.2">
      <c r="A376" s="596"/>
      <c r="B376" s="554"/>
      <c r="C376" s="506" t="s">
        <v>623</v>
      </c>
      <c r="D376" s="506"/>
      <c r="E376" s="506"/>
      <c r="F376" s="506"/>
      <c r="G376" s="506"/>
      <c r="H376" s="506"/>
      <c r="I376" s="506"/>
      <c r="J376" s="506"/>
      <c r="K376" s="506"/>
      <c r="L376" s="597">
        <v>3628.39</v>
      </c>
      <c r="M376" s="598"/>
      <c r="N376" s="599">
        <v>73795</v>
      </c>
      <c r="AG376" s="250"/>
      <c r="AH376" s="248" t="s">
        <v>623</v>
      </c>
    </row>
    <row r="377" spans="1:34" s="247" customFormat="1" x14ac:dyDescent="0.2">
      <c r="A377" s="596"/>
      <c r="B377" s="554"/>
      <c r="C377" s="506" t="s">
        <v>624</v>
      </c>
      <c r="D377" s="506"/>
      <c r="E377" s="506"/>
      <c r="F377" s="506"/>
      <c r="G377" s="506"/>
      <c r="H377" s="506"/>
      <c r="I377" s="506"/>
      <c r="J377" s="506"/>
      <c r="K377" s="506"/>
      <c r="L377" s="597"/>
      <c r="M377" s="598"/>
      <c r="N377" s="599"/>
      <c r="AG377" s="250"/>
      <c r="AH377" s="248" t="s">
        <v>624</v>
      </c>
    </row>
    <row r="378" spans="1:34" s="247" customFormat="1" x14ac:dyDescent="0.2">
      <c r="A378" s="596"/>
      <c r="B378" s="554"/>
      <c r="C378" s="506" t="s">
        <v>625</v>
      </c>
      <c r="D378" s="506"/>
      <c r="E378" s="506"/>
      <c r="F378" s="506"/>
      <c r="G378" s="506"/>
      <c r="H378" s="506"/>
      <c r="I378" s="506"/>
      <c r="J378" s="506"/>
      <c r="K378" s="506"/>
      <c r="L378" s="597">
        <v>1727.8</v>
      </c>
      <c r="M378" s="598"/>
      <c r="N378" s="599">
        <v>35141</v>
      </c>
      <c r="AG378" s="250"/>
      <c r="AH378" s="248" t="s">
        <v>625</v>
      </c>
    </row>
    <row r="379" spans="1:34" s="247" customFormat="1" x14ac:dyDescent="0.2">
      <c r="A379" s="596"/>
      <c r="B379" s="554"/>
      <c r="C379" s="506" t="s">
        <v>626</v>
      </c>
      <c r="D379" s="506"/>
      <c r="E379" s="506"/>
      <c r="F379" s="506"/>
      <c r="G379" s="506"/>
      <c r="H379" s="506"/>
      <c r="I379" s="506"/>
      <c r="J379" s="506"/>
      <c r="K379" s="506"/>
      <c r="L379" s="597">
        <v>1278.58</v>
      </c>
      <c r="M379" s="598"/>
      <c r="N379" s="599">
        <v>26003</v>
      </c>
      <c r="AG379" s="250"/>
      <c r="AH379" s="248" t="s">
        <v>626</v>
      </c>
    </row>
    <row r="380" spans="1:34" s="247" customFormat="1" x14ac:dyDescent="0.2">
      <c r="A380" s="596"/>
      <c r="B380" s="554"/>
      <c r="C380" s="506" t="s">
        <v>627</v>
      </c>
      <c r="D380" s="506"/>
      <c r="E380" s="506"/>
      <c r="F380" s="506"/>
      <c r="G380" s="506"/>
      <c r="H380" s="506"/>
      <c r="I380" s="506"/>
      <c r="J380" s="506"/>
      <c r="K380" s="506"/>
      <c r="L380" s="597">
        <v>622.01</v>
      </c>
      <c r="M380" s="598"/>
      <c r="N380" s="599">
        <v>12651</v>
      </c>
      <c r="AG380" s="250"/>
      <c r="AH380" s="248" t="s">
        <v>627</v>
      </c>
    </row>
    <row r="381" spans="1:34" s="247" customFormat="1" x14ac:dyDescent="0.2">
      <c r="A381" s="596"/>
      <c r="B381" s="554"/>
      <c r="C381" s="506" t="s">
        <v>628</v>
      </c>
      <c r="D381" s="506"/>
      <c r="E381" s="506"/>
      <c r="F381" s="506"/>
      <c r="G381" s="506"/>
      <c r="H381" s="506"/>
      <c r="I381" s="506"/>
      <c r="J381" s="506"/>
      <c r="K381" s="506"/>
      <c r="L381" s="597">
        <v>283360.74</v>
      </c>
      <c r="M381" s="598"/>
      <c r="N381" s="599">
        <v>1887916</v>
      </c>
      <c r="AG381" s="250"/>
      <c r="AH381" s="248" t="s">
        <v>628</v>
      </c>
    </row>
    <row r="382" spans="1:34" s="247" customFormat="1" x14ac:dyDescent="0.2">
      <c r="A382" s="596"/>
      <c r="B382" s="554"/>
      <c r="C382" s="506" t="s">
        <v>629</v>
      </c>
      <c r="D382" s="506"/>
      <c r="E382" s="506"/>
      <c r="F382" s="506"/>
      <c r="G382" s="506"/>
      <c r="H382" s="506"/>
      <c r="I382" s="506"/>
      <c r="J382" s="506"/>
      <c r="K382" s="506"/>
      <c r="L382" s="597">
        <v>3777.87</v>
      </c>
      <c r="M382" s="598"/>
      <c r="N382" s="599">
        <v>76838</v>
      </c>
      <c r="AG382" s="250"/>
      <c r="AH382" s="248" t="s">
        <v>629</v>
      </c>
    </row>
    <row r="383" spans="1:34" s="247" customFormat="1" x14ac:dyDescent="0.2">
      <c r="A383" s="596"/>
      <c r="B383" s="554"/>
      <c r="C383" s="506" t="s">
        <v>630</v>
      </c>
      <c r="D383" s="506"/>
      <c r="E383" s="506"/>
      <c r="F383" s="506"/>
      <c r="G383" s="506"/>
      <c r="H383" s="506"/>
      <c r="I383" s="506"/>
      <c r="J383" s="506"/>
      <c r="K383" s="506"/>
      <c r="L383" s="597">
        <v>3297.73</v>
      </c>
      <c r="M383" s="598"/>
      <c r="N383" s="599">
        <v>67071</v>
      </c>
      <c r="AG383" s="250"/>
      <c r="AH383" s="248" t="s">
        <v>630</v>
      </c>
    </row>
    <row r="384" spans="1:34" s="247" customFormat="1" x14ac:dyDescent="0.2">
      <c r="A384" s="596"/>
      <c r="B384" s="554"/>
      <c r="C384" s="506" t="s">
        <v>631</v>
      </c>
      <c r="D384" s="506"/>
      <c r="E384" s="506"/>
      <c r="F384" s="506"/>
      <c r="G384" s="506"/>
      <c r="H384" s="506"/>
      <c r="I384" s="506"/>
      <c r="J384" s="506"/>
      <c r="K384" s="506"/>
      <c r="L384" s="597">
        <v>1713.55</v>
      </c>
      <c r="M384" s="598"/>
      <c r="N384" s="599">
        <v>34853</v>
      </c>
      <c r="AG384" s="250"/>
      <c r="AH384" s="248" t="s">
        <v>631</v>
      </c>
    </row>
    <row r="385" spans="1:36" x14ac:dyDescent="0.2">
      <c r="A385" s="596"/>
      <c r="B385" s="554"/>
      <c r="C385" s="506" t="s">
        <v>632</v>
      </c>
      <c r="D385" s="506"/>
      <c r="E385" s="506"/>
      <c r="F385" s="506"/>
      <c r="G385" s="506"/>
      <c r="H385" s="506"/>
      <c r="I385" s="506"/>
      <c r="J385" s="506"/>
      <c r="K385" s="506"/>
      <c r="L385" s="597">
        <v>16745.150000000001</v>
      </c>
      <c r="M385" s="598"/>
      <c r="N385" s="599">
        <v>194120</v>
      </c>
      <c r="P385" s="247"/>
      <c r="Q385" s="247"/>
      <c r="R385" s="247"/>
      <c r="S385" s="247"/>
      <c r="T385" s="247"/>
      <c r="U385" s="247"/>
      <c r="V385" s="247"/>
      <c r="W385" s="247"/>
      <c r="X385" s="247"/>
      <c r="Y385" s="247"/>
      <c r="Z385" s="247"/>
      <c r="AA385" s="247"/>
      <c r="AB385" s="247"/>
      <c r="AC385" s="247"/>
      <c r="AD385" s="247"/>
      <c r="AE385" s="247"/>
      <c r="AF385" s="247"/>
      <c r="AG385" s="250"/>
      <c r="AH385" s="248" t="s">
        <v>632</v>
      </c>
      <c r="AI385" s="247"/>
      <c r="AJ385" s="247"/>
    </row>
    <row r="386" spans="1:36" x14ac:dyDescent="0.2">
      <c r="A386" s="596"/>
      <c r="B386" s="554"/>
      <c r="C386" s="506" t="s">
        <v>633</v>
      </c>
      <c r="D386" s="506"/>
      <c r="E386" s="506"/>
      <c r="F386" s="506"/>
      <c r="G386" s="506"/>
      <c r="H386" s="506"/>
      <c r="I386" s="506"/>
      <c r="J386" s="506"/>
      <c r="K386" s="506"/>
      <c r="L386" s="597">
        <v>535.84</v>
      </c>
      <c r="M386" s="598"/>
      <c r="N386" s="599">
        <v>6212</v>
      </c>
      <c r="P386" s="247"/>
      <c r="Q386" s="247"/>
      <c r="R386" s="247"/>
      <c r="S386" s="247"/>
      <c r="T386" s="247"/>
      <c r="U386" s="247"/>
      <c r="V386" s="247"/>
      <c r="W386" s="247"/>
      <c r="X386" s="247"/>
      <c r="Y386" s="247"/>
      <c r="Z386" s="247"/>
      <c r="AA386" s="247"/>
      <c r="AB386" s="247"/>
      <c r="AC386" s="247"/>
      <c r="AD386" s="247"/>
      <c r="AE386" s="247"/>
      <c r="AF386" s="247"/>
      <c r="AG386" s="250"/>
      <c r="AH386" s="248" t="s">
        <v>633</v>
      </c>
      <c r="AI386" s="247"/>
      <c r="AJ386" s="247"/>
    </row>
    <row r="387" spans="1:36" x14ac:dyDescent="0.2">
      <c r="A387" s="596"/>
      <c r="B387" s="554"/>
      <c r="C387" s="506" t="s">
        <v>628</v>
      </c>
      <c r="D387" s="506"/>
      <c r="E387" s="506"/>
      <c r="F387" s="506"/>
      <c r="G387" s="506"/>
      <c r="H387" s="506"/>
      <c r="I387" s="506"/>
      <c r="J387" s="506"/>
      <c r="K387" s="506"/>
      <c r="L387" s="597">
        <v>17280.990000000002</v>
      </c>
      <c r="M387" s="598"/>
      <c r="N387" s="599">
        <v>200332</v>
      </c>
      <c r="P387" s="247"/>
      <c r="Q387" s="247"/>
      <c r="R387" s="247"/>
      <c r="S387" s="247"/>
      <c r="T387" s="247"/>
      <c r="U387" s="247"/>
      <c r="V387" s="247"/>
      <c r="W387" s="247"/>
      <c r="X387" s="247"/>
      <c r="Y387" s="247"/>
      <c r="Z387" s="247"/>
      <c r="AA387" s="247"/>
      <c r="AB387" s="247"/>
      <c r="AC387" s="247"/>
      <c r="AD387" s="247"/>
      <c r="AE387" s="247"/>
      <c r="AF387" s="247"/>
      <c r="AG387" s="250"/>
      <c r="AH387" s="248" t="s">
        <v>628</v>
      </c>
      <c r="AI387" s="247"/>
      <c r="AJ387" s="247"/>
    </row>
    <row r="388" spans="1:36" ht="14.25" customHeight="1" x14ac:dyDescent="0.2">
      <c r="A388" s="596"/>
      <c r="B388" s="554"/>
      <c r="C388" s="506" t="s">
        <v>898</v>
      </c>
      <c r="D388" s="506"/>
      <c r="E388" s="506"/>
      <c r="F388" s="506"/>
      <c r="G388" s="506"/>
      <c r="H388" s="506"/>
      <c r="I388" s="506"/>
      <c r="J388" s="506"/>
      <c r="K388" s="506"/>
      <c r="L388" s="597">
        <v>17033.79</v>
      </c>
      <c r="M388" s="598"/>
      <c r="N388" s="599">
        <v>113648</v>
      </c>
      <c r="P388" s="247"/>
      <c r="Q388" s="247"/>
      <c r="R388" s="247"/>
      <c r="S388" s="247"/>
      <c r="T388" s="247"/>
      <c r="U388" s="247"/>
      <c r="V388" s="247"/>
      <c r="W388" s="247"/>
      <c r="X388" s="247"/>
      <c r="Y388" s="247"/>
      <c r="Z388" s="247"/>
      <c r="AA388" s="247"/>
      <c r="AB388" s="247"/>
      <c r="AC388" s="247"/>
      <c r="AD388" s="247"/>
      <c r="AE388" s="247"/>
      <c r="AF388" s="247"/>
      <c r="AG388" s="250"/>
      <c r="AH388" s="248" t="s">
        <v>899</v>
      </c>
      <c r="AI388" s="247"/>
      <c r="AJ388" s="247"/>
    </row>
    <row r="389" spans="1:36" x14ac:dyDescent="0.2">
      <c r="A389" s="596"/>
      <c r="B389" s="554"/>
      <c r="C389" s="506" t="s">
        <v>628</v>
      </c>
      <c r="D389" s="506"/>
      <c r="E389" s="506"/>
      <c r="F389" s="506"/>
      <c r="G389" s="506"/>
      <c r="H389" s="506"/>
      <c r="I389" s="506"/>
      <c r="J389" s="506"/>
      <c r="K389" s="506"/>
      <c r="L389" s="597">
        <v>34314.78</v>
      </c>
      <c r="M389" s="598"/>
      <c r="N389" s="599">
        <v>313980</v>
      </c>
      <c r="P389" s="247"/>
      <c r="Q389" s="247"/>
      <c r="R389" s="247"/>
      <c r="S389" s="247"/>
      <c r="T389" s="247"/>
      <c r="U389" s="247"/>
      <c r="V389" s="247"/>
      <c r="W389" s="247"/>
      <c r="X389" s="247"/>
      <c r="Y389" s="247"/>
      <c r="Z389" s="247"/>
      <c r="AA389" s="247"/>
      <c r="AB389" s="247"/>
      <c r="AC389" s="247"/>
      <c r="AD389" s="247"/>
      <c r="AE389" s="247"/>
      <c r="AF389" s="247"/>
      <c r="AG389" s="250"/>
      <c r="AH389" s="248" t="s">
        <v>628</v>
      </c>
      <c r="AI389" s="247"/>
      <c r="AJ389" s="247"/>
    </row>
    <row r="390" spans="1:36" x14ac:dyDescent="0.2">
      <c r="A390" s="596"/>
      <c r="B390" s="554"/>
      <c r="C390" s="506" t="s">
        <v>634</v>
      </c>
      <c r="D390" s="506"/>
      <c r="E390" s="506"/>
      <c r="F390" s="506"/>
      <c r="G390" s="506"/>
      <c r="H390" s="506"/>
      <c r="I390" s="506"/>
      <c r="J390" s="506"/>
      <c r="K390" s="506"/>
      <c r="L390" s="597">
        <v>300930.37</v>
      </c>
      <c r="M390" s="598"/>
      <c r="N390" s="599">
        <v>2007776</v>
      </c>
      <c r="P390" s="247"/>
      <c r="Q390" s="247"/>
      <c r="R390" s="247"/>
      <c r="S390" s="247"/>
      <c r="T390" s="247"/>
      <c r="U390" s="247"/>
      <c r="V390" s="247"/>
      <c r="W390" s="247"/>
      <c r="X390" s="247"/>
      <c r="Y390" s="247"/>
      <c r="Z390" s="247"/>
      <c r="AA390" s="247"/>
      <c r="AB390" s="247"/>
      <c r="AC390" s="247"/>
      <c r="AD390" s="247"/>
      <c r="AE390" s="247"/>
      <c r="AF390" s="247"/>
      <c r="AG390" s="250"/>
      <c r="AH390" s="248" t="s">
        <v>634</v>
      </c>
      <c r="AI390" s="247"/>
      <c r="AJ390" s="247"/>
    </row>
    <row r="391" spans="1:36" x14ac:dyDescent="0.2">
      <c r="A391" s="596"/>
      <c r="B391" s="554"/>
      <c r="C391" s="506" t="s">
        <v>635</v>
      </c>
      <c r="D391" s="506"/>
      <c r="E391" s="506"/>
      <c r="F391" s="506"/>
      <c r="G391" s="506"/>
      <c r="H391" s="506"/>
      <c r="I391" s="506"/>
      <c r="J391" s="506"/>
      <c r="K391" s="506"/>
      <c r="L391" s="597">
        <v>9027.91</v>
      </c>
      <c r="M391" s="598"/>
      <c r="N391" s="599">
        <v>60233</v>
      </c>
      <c r="P391" s="247"/>
      <c r="Q391" s="247"/>
      <c r="R391" s="247"/>
      <c r="S391" s="247"/>
      <c r="T391" s="247"/>
      <c r="U391" s="247"/>
      <c r="V391" s="247"/>
      <c r="W391" s="247"/>
      <c r="X391" s="247"/>
      <c r="Y391" s="247"/>
      <c r="Z391" s="247"/>
      <c r="AA391" s="247"/>
      <c r="AB391" s="247"/>
      <c r="AC391" s="247"/>
      <c r="AD391" s="247"/>
      <c r="AE391" s="247"/>
      <c r="AF391" s="247"/>
      <c r="AG391" s="250"/>
      <c r="AH391" s="248" t="s">
        <v>635</v>
      </c>
      <c r="AI391" s="247"/>
      <c r="AJ391" s="247"/>
    </row>
    <row r="392" spans="1:36" x14ac:dyDescent="0.2">
      <c r="A392" s="596"/>
      <c r="B392" s="554"/>
      <c r="C392" s="506" t="s">
        <v>636</v>
      </c>
      <c r="D392" s="506"/>
      <c r="E392" s="506"/>
      <c r="F392" s="506"/>
      <c r="G392" s="506"/>
      <c r="H392" s="506"/>
      <c r="I392" s="506"/>
      <c r="J392" s="506"/>
      <c r="K392" s="506"/>
      <c r="L392" s="597">
        <v>309958.28000000003</v>
      </c>
      <c r="M392" s="598"/>
      <c r="N392" s="599">
        <v>2068009</v>
      </c>
      <c r="P392" s="247"/>
      <c r="Q392" s="247"/>
      <c r="R392" s="247"/>
      <c r="S392" s="247"/>
      <c r="T392" s="247"/>
      <c r="U392" s="247"/>
      <c r="V392" s="247"/>
      <c r="W392" s="247"/>
      <c r="X392" s="247"/>
      <c r="Y392" s="247"/>
      <c r="Z392" s="247"/>
      <c r="AA392" s="247"/>
      <c r="AB392" s="247"/>
      <c r="AC392" s="247"/>
      <c r="AD392" s="247"/>
      <c r="AE392" s="247"/>
      <c r="AF392" s="247"/>
      <c r="AG392" s="250"/>
      <c r="AH392" s="248" t="s">
        <v>636</v>
      </c>
      <c r="AI392" s="247"/>
      <c r="AJ392" s="247"/>
    </row>
    <row r="393" spans="1:36" x14ac:dyDescent="0.2">
      <c r="A393" s="596"/>
      <c r="B393" s="554"/>
      <c r="C393" s="506" t="s">
        <v>637</v>
      </c>
      <c r="D393" s="506"/>
      <c r="E393" s="506"/>
      <c r="F393" s="506"/>
      <c r="G393" s="506"/>
      <c r="H393" s="506"/>
      <c r="I393" s="506"/>
      <c r="J393" s="506"/>
      <c r="K393" s="506"/>
      <c r="L393" s="597">
        <v>61991.66</v>
      </c>
      <c r="M393" s="598"/>
      <c r="N393" s="600">
        <v>413601.8</v>
      </c>
      <c r="P393" s="247"/>
      <c r="Q393" s="247"/>
      <c r="R393" s="247"/>
      <c r="S393" s="247"/>
      <c r="T393" s="247"/>
      <c r="U393" s="247"/>
      <c r="V393" s="247"/>
      <c r="W393" s="247"/>
      <c r="X393" s="247"/>
      <c r="Y393" s="247"/>
      <c r="Z393" s="247"/>
      <c r="AA393" s="247"/>
      <c r="AB393" s="247"/>
      <c r="AC393" s="247"/>
      <c r="AD393" s="247"/>
      <c r="AE393" s="247"/>
      <c r="AF393" s="247"/>
      <c r="AG393" s="250"/>
      <c r="AH393" s="247"/>
      <c r="AI393" s="248" t="s">
        <v>637</v>
      </c>
      <c r="AJ393" s="247"/>
    </row>
    <row r="394" spans="1:36" x14ac:dyDescent="0.2">
      <c r="A394" s="596"/>
      <c r="B394" s="582"/>
      <c r="C394" s="601" t="s">
        <v>638</v>
      </c>
      <c r="D394" s="601"/>
      <c r="E394" s="601"/>
      <c r="F394" s="601"/>
      <c r="G394" s="601"/>
      <c r="H394" s="601"/>
      <c r="I394" s="601"/>
      <c r="J394" s="601"/>
      <c r="K394" s="601"/>
      <c r="L394" s="602">
        <v>371949.94</v>
      </c>
      <c r="M394" s="603"/>
      <c r="N394" s="604">
        <v>2481610.7999999998</v>
      </c>
      <c r="P394" s="247"/>
      <c r="Q394" s="247"/>
      <c r="R394" s="247"/>
      <c r="S394" s="247"/>
      <c r="T394" s="247"/>
      <c r="U394" s="247"/>
      <c r="V394" s="247"/>
      <c r="W394" s="247"/>
      <c r="X394" s="247"/>
      <c r="Y394" s="247"/>
      <c r="Z394" s="247"/>
      <c r="AA394" s="247"/>
      <c r="AB394" s="247"/>
      <c r="AC394" s="247"/>
      <c r="AD394" s="247"/>
      <c r="AE394" s="247"/>
      <c r="AF394" s="247"/>
      <c r="AG394" s="250"/>
      <c r="AH394" s="247"/>
      <c r="AI394" s="247"/>
      <c r="AJ394" s="250" t="s">
        <v>638</v>
      </c>
    </row>
    <row r="395" spans="1:36" ht="1.5" customHeight="1" x14ac:dyDescent="0.2">
      <c r="B395" s="582"/>
      <c r="C395" s="569"/>
      <c r="D395" s="569"/>
      <c r="E395" s="569"/>
      <c r="F395" s="569"/>
      <c r="G395" s="569"/>
      <c r="H395" s="569"/>
      <c r="I395" s="569"/>
      <c r="J395" s="569"/>
      <c r="K395" s="569"/>
      <c r="L395" s="602"/>
      <c r="M395" s="605"/>
      <c r="N395" s="606"/>
      <c r="P395" s="247"/>
      <c r="Q395" s="247"/>
      <c r="R395" s="247"/>
      <c r="S395" s="247"/>
      <c r="T395" s="247"/>
      <c r="U395" s="247"/>
      <c r="V395" s="247"/>
      <c r="W395" s="247"/>
      <c r="X395" s="247"/>
      <c r="Y395" s="247"/>
      <c r="Z395" s="247"/>
      <c r="AA395" s="247"/>
      <c r="AB395" s="247"/>
      <c r="AC395" s="247"/>
      <c r="AD395" s="247"/>
      <c r="AE395" s="247"/>
      <c r="AF395" s="247"/>
      <c r="AG395" s="247"/>
      <c r="AH395" s="247"/>
      <c r="AI395" s="247"/>
      <c r="AJ395" s="247"/>
    </row>
    <row r="396" spans="1:36" ht="53.25" customHeight="1" x14ac:dyDescent="0.2">
      <c r="A396" s="607"/>
      <c r="B396" s="607"/>
      <c r="C396" s="607"/>
      <c r="D396" s="607"/>
      <c r="E396" s="607"/>
      <c r="F396" s="607"/>
      <c r="G396" s="607"/>
      <c r="H396" s="607"/>
      <c r="I396" s="607"/>
      <c r="J396" s="607"/>
      <c r="K396" s="607"/>
      <c r="L396" s="607"/>
      <c r="M396" s="607"/>
      <c r="N396" s="607"/>
      <c r="P396" s="247"/>
      <c r="Q396" s="247"/>
      <c r="R396" s="247"/>
      <c r="S396" s="247"/>
      <c r="T396" s="247"/>
      <c r="U396" s="247"/>
      <c r="V396" s="247"/>
      <c r="W396" s="247"/>
      <c r="X396" s="247"/>
      <c r="Y396" s="247"/>
      <c r="Z396" s="247"/>
      <c r="AA396" s="247"/>
      <c r="AB396" s="247"/>
      <c r="AC396" s="247"/>
      <c r="AD396" s="247"/>
      <c r="AE396" s="247"/>
      <c r="AF396" s="247"/>
      <c r="AG396" s="247"/>
      <c r="AH396" s="247"/>
      <c r="AI396" s="247"/>
      <c r="AJ396" s="247"/>
    </row>
    <row r="397" spans="1:36" x14ac:dyDescent="0.2">
      <c r="B397" s="608" t="s">
        <v>826</v>
      </c>
      <c r="C397" s="609"/>
      <c r="D397" s="609"/>
      <c r="E397" s="609"/>
      <c r="F397" s="609"/>
      <c r="G397" s="609"/>
      <c r="H397" s="609"/>
      <c r="I397" s="609"/>
      <c r="J397" s="609"/>
      <c r="K397" s="609"/>
      <c r="L397" s="609"/>
    </row>
    <row r="398" spans="1:36" ht="13.5" customHeight="1" x14ac:dyDescent="0.2">
      <c r="B398" s="501"/>
      <c r="C398" s="610" t="s">
        <v>827</v>
      </c>
      <c r="D398" s="610"/>
      <c r="E398" s="610"/>
      <c r="F398" s="610"/>
      <c r="G398" s="610"/>
      <c r="H398" s="610"/>
      <c r="I398" s="610"/>
      <c r="J398" s="610"/>
      <c r="K398" s="610"/>
      <c r="L398" s="610"/>
    </row>
    <row r="399" spans="1:36" ht="12.75" customHeight="1" x14ac:dyDescent="0.2">
      <c r="B399" s="608" t="s">
        <v>828</v>
      </c>
      <c r="C399" s="609"/>
      <c r="D399" s="609"/>
      <c r="E399" s="609"/>
      <c r="F399" s="609"/>
      <c r="G399" s="609"/>
      <c r="H399" s="609"/>
      <c r="I399" s="609"/>
      <c r="J399" s="609"/>
      <c r="K399" s="609"/>
      <c r="L399" s="609"/>
    </row>
    <row r="400" spans="1:36" ht="13.5" customHeight="1" x14ac:dyDescent="0.2">
      <c r="C400" s="610" t="s">
        <v>827</v>
      </c>
      <c r="D400" s="610"/>
      <c r="E400" s="610"/>
      <c r="F400" s="610"/>
      <c r="G400" s="610"/>
      <c r="H400" s="610"/>
      <c r="I400" s="610"/>
      <c r="J400" s="610"/>
      <c r="K400" s="610"/>
      <c r="L400" s="610"/>
    </row>
    <row r="401" spans="2:12" ht="12.75" customHeight="1" x14ac:dyDescent="0.2">
      <c r="B401" s="608" t="s">
        <v>828</v>
      </c>
      <c r="C401" s="609"/>
      <c r="D401" s="609"/>
      <c r="E401" s="609"/>
      <c r="F401" s="609"/>
      <c r="G401" s="609"/>
      <c r="H401" s="609"/>
      <c r="I401" s="609"/>
      <c r="J401" s="609"/>
      <c r="K401" s="609"/>
      <c r="L401" s="609"/>
    </row>
    <row r="402" spans="2:12" ht="13.5" customHeight="1" x14ac:dyDescent="0.2">
      <c r="C402" s="610" t="s">
        <v>827</v>
      </c>
      <c r="D402" s="610"/>
      <c r="E402" s="610"/>
      <c r="F402" s="610"/>
      <c r="G402" s="610"/>
      <c r="H402" s="610"/>
      <c r="I402" s="610"/>
      <c r="J402" s="610"/>
      <c r="K402" s="610"/>
      <c r="L402" s="610"/>
    </row>
    <row r="403" spans="2:12" ht="11.25" customHeight="1" x14ac:dyDescent="0.2"/>
    <row r="404" spans="2:12" ht="11.25" customHeight="1" x14ac:dyDescent="0.2"/>
    <row r="405" spans="2:12" ht="11.25" customHeight="1" x14ac:dyDescent="0.2"/>
    <row r="406" spans="2:12" ht="11.25" customHeight="1" x14ac:dyDescent="0.2"/>
    <row r="407" spans="2:12" ht="11.25" customHeight="1" x14ac:dyDescent="0.2"/>
    <row r="408" spans="2:12" ht="11.25" customHeight="1" x14ac:dyDescent="0.2"/>
    <row r="409" spans="2:12" ht="11.25" customHeight="1" x14ac:dyDescent="0.2"/>
    <row r="410" spans="2:12" ht="11.25" customHeight="1" x14ac:dyDescent="0.2"/>
    <row r="411" spans="2:12" ht="11.25" customHeight="1" x14ac:dyDescent="0.2"/>
    <row r="412" spans="2:12" ht="11.25" customHeight="1" x14ac:dyDescent="0.2"/>
    <row r="413" spans="2:12" ht="11.25" customHeight="1" x14ac:dyDescent="0.2"/>
    <row r="414" spans="2:12" ht="11.25" customHeight="1" x14ac:dyDescent="0.2"/>
    <row r="415" spans="2:12" ht="11.25" customHeight="1" x14ac:dyDescent="0.2"/>
    <row r="416" spans="2:12"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sheetData>
  <mergeCells count="374">
    <mergeCell ref="C399:L399"/>
    <mergeCell ref="C400:L400"/>
    <mergeCell ref="C401:L401"/>
    <mergeCell ref="C402:L402"/>
    <mergeCell ref="C391:K391"/>
    <mergeCell ref="C392:K392"/>
    <mergeCell ref="C393:K393"/>
    <mergeCell ref="C394:K394"/>
    <mergeCell ref="C397:L397"/>
    <mergeCell ref="C398:L398"/>
    <mergeCell ref="C385:K385"/>
    <mergeCell ref="C386:K386"/>
    <mergeCell ref="C387:K387"/>
    <mergeCell ref="C388:K388"/>
    <mergeCell ref="C389:K389"/>
    <mergeCell ref="C390:K390"/>
    <mergeCell ref="C379:K379"/>
    <mergeCell ref="C380:K380"/>
    <mergeCell ref="C381:K381"/>
    <mergeCell ref="C382:K382"/>
    <mergeCell ref="C383:K383"/>
    <mergeCell ref="C384:K384"/>
    <mergeCell ref="C373:K373"/>
    <mergeCell ref="C374:K374"/>
    <mergeCell ref="C375:K375"/>
    <mergeCell ref="C376:K376"/>
    <mergeCell ref="C377:K377"/>
    <mergeCell ref="C378:K378"/>
    <mergeCell ref="C367:K367"/>
    <mergeCell ref="C368:K368"/>
    <mergeCell ref="C369:K369"/>
    <mergeCell ref="C370:K370"/>
    <mergeCell ref="C371:K371"/>
    <mergeCell ref="C372:K372"/>
    <mergeCell ref="C361:K361"/>
    <mergeCell ref="C362:K362"/>
    <mergeCell ref="C363:K363"/>
    <mergeCell ref="C364:K364"/>
    <mergeCell ref="C365:K365"/>
    <mergeCell ref="C366:K366"/>
    <mergeCell ref="C355:K355"/>
    <mergeCell ref="C356:K356"/>
    <mergeCell ref="C357:K357"/>
    <mergeCell ref="C358:K358"/>
    <mergeCell ref="C359:K359"/>
    <mergeCell ref="C360:K360"/>
    <mergeCell ref="C347:E347"/>
    <mergeCell ref="C349:K349"/>
    <mergeCell ref="C351:K351"/>
    <mergeCell ref="C352:K352"/>
    <mergeCell ref="C353:K353"/>
    <mergeCell ref="C354:K354"/>
    <mergeCell ref="C341:E341"/>
    <mergeCell ref="C342:E342"/>
    <mergeCell ref="C343:E343"/>
    <mergeCell ref="C344:E344"/>
    <mergeCell ref="C345:E345"/>
    <mergeCell ref="C346:E346"/>
    <mergeCell ref="C335:E335"/>
    <mergeCell ref="C336:E336"/>
    <mergeCell ref="C337:E337"/>
    <mergeCell ref="C338:E338"/>
    <mergeCell ref="C339:E339"/>
    <mergeCell ref="C340:N340"/>
    <mergeCell ref="C329:E329"/>
    <mergeCell ref="C330:E330"/>
    <mergeCell ref="C331:N331"/>
    <mergeCell ref="C332:E332"/>
    <mergeCell ref="C333:E333"/>
    <mergeCell ref="C334:E334"/>
    <mergeCell ref="C323:E323"/>
    <mergeCell ref="C324:E324"/>
    <mergeCell ref="C325:E325"/>
    <mergeCell ref="C326:E326"/>
    <mergeCell ref="C327:E327"/>
    <mergeCell ref="C328:E328"/>
    <mergeCell ref="C317:E317"/>
    <mergeCell ref="C318:E318"/>
    <mergeCell ref="C319:E319"/>
    <mergeCell ref="C320:E320"/>
    <mergeCell ref="C321:E321"/>
    <mergeCell ref="C322:N322"/>
    <mergeCell ref="C311:E311"/>
    <mergeCell ref="C312:E312"/>
    <mergeCell ref="C313:N313"/>
    <mergeCell ref="C314:E314"/>
    <mergeCell ref="C315:E315"/>
    <mergeCell ref="C316:E316"/>
    <mergeCell ref="C305:E305"/>
    <mergeCell ref="C306:E306"/>
    <mergeCell ref="C307:E307"/>
    <mergeCell ref="C308:E308"/>
    <mergeCell ref="C309:E309"/>
    <mergeCell ref="C310:E310"/>
    <mergeCell ref="C299:E299"/>
    <mergeCell ref="C300:E300"/>
    <mergeCell ref="C301:E301"/>
    <mergeCell ref="C302:E302"/>
    <mergeCell ref="C303:E303"/>
    <mergeCell ref="C304:N304"/>
    <mergeCell ref="C293:E293"/>
    <mergeCell ref="C294:E294"/>
    <mergeCell ref="C295:N295"/>
    <mergeCell ref="C296:E296"/>
    <mergeCell ref="C297:E297"/>
    <mergeCell ref="C298:E298"/>
    <mergeCell ref="C287:E287"/>
    <mergeCell ref="C288:E288"/>
    <mergeCell ref="C289:E289"/>
    <mergeCell ref="C290:E290"/>
    <mergeCell ref="C291:E291"/>
    <mergeCell ref="C292:E292"/>
    <mergeCell ref="C281:E281"/>
    <mergeCell ref="C282:E282"/>
    <mergeCell ref="C283:E283"/>
    <mergeCell ref="C284:E284"/>
    <mergeCell ref="C285:E285"/>
    <mergeCell ref="C286:N286"/>
    <mergeCell ref="C275:E275"/>
    <mergeCell ref="C276:E276"/>
    <mergeCell ref="C277:N277"/>
    <mergeCell ref="C278:E278"/>
    <mergeCell ref="C279:E279"/>
    <mergeCell ref="C280:E280"/>
    <mergeCell ref="C269:E269"/>
    <mergeCell ref="C270:E270"/>
    <mergeCell ref="C271:E271"/>
    <mergeCell ref="C272:E272"/>
    <mergeCell ref="C273:E273"/>
    <mergeCell ref="C274:E274"/>
    <mergeCell ref="C263:E263"/>
    <mergeCell ref="C264:E264"/>
    <mergeCell ref="C265:E265"/>
    <mergeCell ref="C266:E266"/>
    <mergeCell ref="C267:E267"/>
    <mergeCell ref="C268:N268"/>
    <mergeCell ref="C257:E257"/>
    <mergeCell ref="C258:E258"/>
    <mergeCell ref="C259:N259"/>
    <mergeCell ref="C260:E260"/>
    <mergeCell ref="C261:E261"/>
    <mergeCell ref="C262:E262"/>
    <mergeCell ref="C251:E251"/>
    <mergeCell ref="C252:E252"/>
    <mergeCell ref="C253:E253"/>
    <mergeCell ref="C254:E254"/>
    <mergeCell ref="C255:E255"/>
    <mergeCell ref="C256:E256"/>
    <mergeCell ref="C245:E245"/>
    <mergeCell ref="C246:E246"/>
    <mergeCell ref="C247:E247"/>
    <mergeCell ref="C248:E248"/>
    <mergeCell ref="C249:E249"/>
    <mergeCell ref="C250:N250"/>
    <mergeCell ref="C239:E239"/>
    <mergeCell ref="C240:E240"/>
    <mergeCell ref="C241:N241"/>
    <mergeCell ref="C242:E242"/>
    <mergeCell ref="C243:E243"/>
    <mergeCell ref="C244:E244"/>
    <mergeCell ref="C233:E233"/>
    <mergeCell ref="C234:E234"/>
    <mergeCell ref="C235:E235"/>
    <mergeCell ref="C236:E236"/>
    <mergeCell ref="C237:E237"/>
    <mergeCell ref="C238:E238"/>
    <mergeCell ref="C226:N226"/>
    <mergeCell ref="C227:N227"/>
    <mergeCell ref="C229:K229"/>
    <mergeCell ref="A230:N230"/>
    <mergeCell ref="C231:E231"/>
    <mergeCell ref="C232:N232"/>
    <mergeCell ref="C217:E217"/>
    <mergeCell ref="C219:N219"/>
    <mergeCell ref="C221:K221"/>
    <mergeCell ref="A222:N222"/>
    <mergeCell ref="C223:E223"/>
    <mergeCell ref="C225:N225"/>
    <mergeCell ref="C208:N208"/>
    <mergeCell ref="C209:E209"/>
    <mergeCell ref="C211:N211"/>
    <mergeCell ref="C212:E212"/>
    <mergeCell ref="A214:N214"/>
    <mergeCell ref="C215:E215"/>
    <mergeCell ref="C198:E198"/>
    <mergeCell ref="C200:K200"/>
    <mergeCell ref="A201:N201"/>
    <mergeCell ref="C202:E202"/>
    <mergeCell ref="C204:E204"/>
    <mergeCell ref="C206:E206"/>
    <mergeCell ref="C192:E192"/>
    <mergeCell ref="C193:E193"/>
    <mergeCell ref="C194:E194"/>
    <mergeCell ref="C195:E195"/>
    <mergeCell ref="C196:E196"/>
    <mergeCell ref="C197:E197"/>
    <mergeCell ref="C186:E186"/>
    <mergeCell ref="C187:E187"/>
    <mergeCell ref="C188:E188"/>
    <mergeCell ref="C189:N189"/>
    <mergeCell ref="C190:N190"/>
    <mergeCell ref="C191:N191"/>
    <mergeCell ref="C180:E180"/>
    <mergeCell ref="C181:E181"/>
    <mergeCell ref="C182:E182"/>
    <mergeCell ref="C183:E183"/>
    <mergeCell ref="C184:E184"/>
    <mergeCell ref="C185:E185"/>
    <mergeCell ref="C174:E174"/>
    <mergeCell ref="C175:E175"/>
    <mergeCell ref="C176:N176"/>
    <mergeCell ref="C177:N177"/>
    <mergeCell ref="C178:N178"/>
    <mergeCell ref="C179:E179"/>
    <mergeCell ref="C168:E168"/>
    <mergeCell ref="C169:E169"/>
    <mergeCell ref="C170:E170"/>
    <mergeCell ref="C171:E171"/>
    <mergeCell ref="C172:E172"/>
    <mergeCell ref="C173:E173"/>
    <mergeCell ref="C162:N162"/>
    <mergeCell ref="C163:N163"/>
    <mergeCell ref="C164:E164"/>
    <mergeCell ref="C165:E165"/>
    <mergeCell ref="C166:E166"/>
    <mergeCell ref="C167:E167"/>
    <mergeCell ref="C156:E156"/>
    <mergeCell ref="C157:E157"/>
    <mergeCell ref="C158:E158"/>
    <mergeCell ref="C159:E159"/>
    <mergeCell ref="C160:E160"/>
    <mergeCell ref="C161:E161"/>
    <mergeCell ref="C150:E150"/>
    <mergeCell ref="C151:N151"/>
    <mergeCell ref="C152:N152"/>
    <mergeCell ref="C153:N153"/>
    <mergeCell ref="C154:E154"/>
    <mergeCell ref="C155:E155"/>
    <mergeCell ref="C143:E143"/>
    <mergeCell ref="C144:E144"/>
    <mergeCell ref="C145:E145"/>
    <mergeCell ref="C146:E146"/>
    <mergeCell ref="C147:E147"/>
    <mergeCell ref="A149:N149"/>
    <mergeCell ref="C137:E137"/>
    <mergeCell ref="C138:E138"/>
    <mergeCell ref="C139:E139"/>
    <mergeCell ref="C140:E140"/>
    <mergeCell ref="C141:E141"/>
    <mergeCell ref="C142:E142"/>
    <mergeCell ref="C131:E131"/>
    <mergeCell ref="C132:E132"/>
    <mergeCell ref="C133:E133"/>
    <mergeCell ref="C134:E134"/>
    <mergeCell ref="C135:E135"/>
    <mergeCell ref="C136:E136"/>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N83"/>
    <mergeCell ref="C84:E84"/>
    <mergeCell ref="C85:E85"/>
    <mergeCell ref="C86:E86"/>
    <mergeCell ref="C87:E87"/>
    <mergeCell ref="C88:E88"/>
    <mergeCell ref="C77:E77"/>
    <mergeCell ref="C78:E78"/>
    <mergeCell ref="C79:E79"/>
    <mergeCell ref="C80:E80"/>
    <mergeCell ref="C81:E81"/>
    <mergeCell ref="C82:N82"/>
    <mergeCell ref="C71:E71"/>
    <mergeCell ref="C72:E72"/>
    <mergeCell ref="C73:E73"/>
    <mergeCell ref="C74:E74"/>
    <mergeCell ref="C75:E75"/>
    <mergeCell ref="C76:E76"/>
    <mergeCell ref="C65:E65"/>
    <mergeCell ref="C66:E66"/>
    <mergeCell ref="C67:N67"/>
    <mergeCell ref="C68:N68"/>
    <mergeCell ref="C69:N69"/>
    <mergeCell ref="C70:E70"/>
    <mergeCell ref="C59:E59"/>
    <mergeCell ref="C60:E60"/>
    <mergeCell ref="C61:E61"/>
    <mergeCell ref="C62:E62"/>
    <mergeCell ref="C63:E63"/>
    <mergeCell ref="C64:E64"/>
    <mergeCell ref="C53:N53"/>
    <mergeCell ref="C54:N54"/>
    <mergeCell ref="C55:E55"/>
    <mergeCell ref="C56:E56"/>
    <mergeCell ref="C57:E57"/>
    <mergeCell ref="C58:E58"/>
    <mergeCell ref="C47:E47"/>
    <mergeCell ref="C48:E48"/>
    <mergeCell ref="C49:E49"/>
    <mergeCell ref="C50:E50"/>
    <mergeCell ref="C51:E51"/>
    <mergeCell ref="C52:N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399"/>
  <sheetViews>
    <sheetView workbookViewId="0">
      <selection activeCell="A13" sqref="A13:N13"/>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 style="247" customWidth="1"/>
    <col min="14" max="14" width="9.7109375" style="247" customWidth="1"/>
    <col min="15" max="15" width="9.140625" style="247" customWidth="1"/>
    <col min="16" max="16" width="49.140625" style="248" hidden="1" customWidth="1"/>
    <col min="17" max="17" width="42.42578125" style="248" hidden="1" customWidth="1"/>
    <col min="18" max="18" width="99.7109375" style="248" hidden="1" customWidth="1"/>
    <col min="19" max="22" width="138.42578125" style="248" hidden="1" customWidth="1"/>
    <col min="23" max="23" width="34.140625" style="248" hidden="1" customWidth="1"/>
    <col min="24" max="25" width="110.140625" style="248" hidden="1" customWidth="1"/>
    <col min="26" max="29" width="34.140625" style="248" hidden="1" customWidth="1"/>
    <col min="30" max="30" width="138.42578125" style="248" hidden="1" customWidth="1"/>
    <col min="31" max="35" width="84.42578125" style="248" hidden="1" customWidth="1"/>
    <col min="36" max="16384" width="9.140625" style="247"/>
  </cols>
  <sheetData>
    <row r="1" spans="1:20" s="247" customFormat="1" x14ac:dyDescent="0.2">
      <c r="N1" s="501" t="s">
        <v>649</v>
      </c>
    </row>
    <row r="2" spans="1:20" s="247" customFormat="1" x14ac:dyDescent="0.2">
      <c r="N2" s="501" t="s">
        <v>650</v>
      </c>
    </row>
    <row r="3" spans="1:20" s="247" customFormat="1" ht="8.25" customHeight="1" x14ac:dyDescent="0.2">
      <c r="N3" s="501"/>
    </row>
    <row r="4" spans="1:20" s="247" customFormat="1" ht="14.25" customHeight="1" x14ac:dyDescent="0.2">
      <c r="A4" s="502" t="s">
        <v>651</v>
      </c>
      <c r="B4" s="502"/>
      <c r="C4" s="502"/>
      <c r="D4" s="503"/>
      <c r="K4" s="502" t="s">
        <v>652</v>
      </c>
      <c r="L4" s="502"/>
      <c r="M4" s="502"/>
      <c r="N4" s="502"/>
    </row>
    <row r="5" spans="1:20" s="247" customFormat="1" ht="12" customHeight="1" x14ac:dyDescent="0.2">
      <c r="A5" s="504"/>
      <c r="B5" s="504"/>
      <c r="C5" s="504"/>
      <c r="D5" s="504"/>
      <c r="E5" s="248"/>
      <c r="J5" s="505"/>
      <c r="K5" s="505"/>
      <c r="L5" s="505"/>
      <c r="M5" s="505"/>
      <c r="N5" s="505"/>
    </row>
    <row r="6" spans="1:20" s="247" customFormat="1" x14ac:dyDescent="0.2">
      <c r="A6" s="506"/>
      <c r="B6" s="506"/>
      <c r="C6" s="506"/>
      <c r="D6" s="506"/>
      <c r="J6" s="506"/>
      <c r="K6" s="506"/>
      <c r="L6" s="506"/>
      <c r="M6" s="506"/>
      <c r="N6" s="506"/>
      <c r="P6" s="248" t="s">
        <v>527</v>
      </c>
      <c r="Q6" s="248" t="s">
        <v>527</v>
      </c>
    </row>
    <row r="7" spans="1:20" s="247" customFormat="1" ht="17.25" customHeight="1" x14ac:dyDescent="0.2">
      <c r="A7" s="507"/>
      <c r="B7" s="508"/>
      <c r="C7" s="248"/>
      <c r="D7" s="248"/>
      <c r="J7" s="507"/>
      <c r="K7" s="507"/>
      <c r="L7" s="507"/>
      <c r="M7" s="507"/>
      <c r="N7" s="508"/>
    </row>
    <row r="8" spans="1:20" s="247" customFormat="1" ht="16.5" customHeight="1" x14ac:dyDescent="0.2">
      <c r="A8" s="247" t="s">
        <v>653</v>
      </c>
      <c r="B8" s="509"/>
      <c r="C8" s="509"/>
      <c r="D8" s="509"/>
      <c r="L8" s="509"/>
      <c r="M8" s="509"/>
      <c r="N8" s="501" t="s">
        <v>653</v>
      </c>
    </row>
    <row r="9" spans="1:20" s="247" customFormat="1" ht="15.75" customHeight="1" x14ac:dyDescent="0.2">
      <c r="F9" s="510"/>
    </row>
    <row r="10" spans="1:20" s="247" customFormat="1" ht="22.5" x14ac:dyDescent="0.2">
      <c r="A10" s="511" t="s">
        <v>654</v>
      </c>
      <c r="B10" s="509"/>
      <c r="D10" s="506" t="s">
        <v>528</v>
      </c>
      <c r="E10" s="506"/>
      <c r="F10" s="506"/>
      <c r="G10" s="506"/>
      <c r="H10" s="506"/>
      <c r="I10" s="506"/>
      <c r="J10" s="506"/>
      <c r="K10" s="506"/>
      <c r="L10" s="506"/>
      <c r="M10" s="506"/>
      <c r="N10" s="506"/>
      <c r="R10" s="248" t="s">
        <v>528</v>
      </c>
    </row>
    <row r="11" spans="1:20" s="247" customFormat="1" ht="15" customHeight="1" x14ac:dyDescent="0.2">
      <c r="A11" s="512" t="s">
        <v>655</v>
      </c>
      <c r="D11" s="507" t="s">
        <v>656</v>
      </c>
      <c r="E11" s="507"/>
      <c r="F11" s="513"/>
      <c r="G11" s="513"/>
      <c r="H11" s="513"/>
      <c r="I11" s="513"/>
      <c r="J11" s="513"/>
      <c r="K11" s="513"/>
      <c r="L11" s="513"/>
      <c r="M11" s="513"/>
      <c r="N11" s="513"/>
    </row>
    <row r="12" spans="1:20" s="247" customFormat="1" ht="8.25" customHeight="1" x14ac:dyDescent="0.2">
      <c r="A12" s="512"/>
      <c r="F12" s="509"/>
      <c r="G12" s="509"/>
      <c r="H12" s="509"/>
      <c r="I12" s="509"/>
      <c r="J12" s="509"/>
      <c r="K12" s="509"/>
      <c r="L12" s="509"/>
      <c r="M12" s="509"/>
      <c r="N12" s="509"/>
    </row>
    <row r="13" spans="1:20" s="247" customFormat="1" x14ac:dyDescent="0.2">
      <c r="A13" s="514" t="s">
        <v>657</v>
      </c>
      <c r="B13" s="514"/>
      <c r="C13" s="514"/>
      <c r="D13" s="514"/>
      <c r="E13" s="514"/>
      <c r="F13" s="514"/>
      <c r="G13" s="514"/>
      <c r="H13" s="514"/>
      <c r="I13" s="514"/>
      <c r="J13" s="514"/>
      <c r="K13" s="514"/>
      <c r="L13" s="514"/>
      <c r="M13" s="514"/>
      <c r="N13" s="514"/>
      <c r="S13" s="248" t="s">
        <v>527</v>
      </c>
    </row>
    <row r="14" spans="1:20" s="247" customFormat="1" x14ac:dyDescent="0.2">
      <c r="A14" s="515" t="s">
        <v>658</v>
      </c>
      <c r="B14" s="515"/>
      <c r="C14" s="515"/>
      <c r="D14" s="515"/>
      <c r="E14" s="515"/>
      <c r="F14" s="515"/>
      <c r="G14" s="515"/>
      <c r="H14" s="515"/>
      <c r="I14" s="515"/>
      <c r="J14" s="515"/>
      <c r="K14" s="515"/>
      <c r="L14" s="515"/>
      <c r="M14" s="515"/>
      <c r="N14" s="515"/>
    </row>
    <row r="15" spans="1:20" s="247" customFormat="1" ht="8.25" customHeight="1" x14ac:dyDescent="0.2">
      <c r="A15" s="516"/>
      <c r="B15" s="516"/>
      <c r="C15" s="516"/>
      <c r="D15" s="516"/>
      <c r="E15" s="516"/>
      <c r="F15" s="516"/>
      <c r="G15" s="516"/>
      <c r="H15" s="516"/>
      <c r="I15" s="516"/>
      <c r="J15" s="516"/>
      <c r="K15" s="516"/>
      <c r="L15" s="516"/>
      <c r="M15" s="516"/>
      <c r="N15" s="516"/>
    </row>
    <row r="16" spans="1:20" s="247" customFormat="1" x14ac:dyDescent="0.2">
      <c r="A16" s="514" t="s">
        <v>640</v>
      </c>
      <c r="B16" s="514"/>
      <c r="C16" s="514"/>
      <c r="D16" s="514"/>
      <c r="E16" s="514"/>
      <c r="F16" s="514"/>
      <c r="G16" s="514"/>
      <c r="H16" s="514"/>
      <c r="I16" s="514"/>
      <c r="J16" s="514"/>
      <c r="K16" s="514"/>
      <c r="L16" s="514"/>
      <c r="M16" s="514"/>
      <c r="N16" s="514"/>
      <c r="T16" s="248" t="s">
        <v>527</v>
      </c>
    </row>
    <row r="17" spans="1:21" s="247" customFormat="1" x14ac:dyDescent="0.2">
      <c r="A17" s="515" t="s">
        <v>659</v>
      </c>
      <c r="B17" s="515"/>
      <c r="C17" s="515"/>
      <c r="D17" s="515"/>
      <c r="E17" s="515"/>
      <c r="F17" s="515"/>
      <c r="G17" s="515"/>
      <c r="H17" s="515"/>
      <c r="I17" s="515"/>
      <c r="J17" s="515"/>
      <c r="K17" s="515"/>
      <c r="L17" s="515"/>
      <c r="M17" s="515"/>
      <c r="N17" s="515"/>
    </row>
    <row r="18" spans="1:21" s="247" customFormat="1" ht="24" customHeight="1" x14ac:dyDescent="0.25">
      <c r="A18" s="517" t="s">
        <v>660</v>
      </c>
      <c r="B18" s="517"/>
      <c r="C18" s="517"/>
      <c r="D18" s="517"/>
      <c r="E18" s="517"/>
      <c r="F18" s="517"/>
      <c r="G18" s="517"/>
      <c r="H18" s="517"/>
      <c r="I18" s="517"/>
      <c r="J18" s="517"/>
      <c r="K18" s="517"/>
      <c r="L18" s="517"/>
      <c r="M18" s="517"/>
      <c r="N18" s="517"/>
    </row>
    <row r="19" spans="1:21" s="247" customFormat="1" ht="8.25" customHeight="1" x14ac:dyDescent="0.25">
      <c r="A19" s="518"/>
      <c r="B19" s="518"/>
      <c r="C19" s="518"/>
      <c r="D19" s="518"/>
      <c r="E19" s="518"/>
      <c r="F19" s="518"/>
      <c r="G19" s="518"/>
      <c r="H19" s="518"/>
      <c r="I19" s="518"/>
      <c r="J19" s="518"/>
      <c r="K19" s="518"/>
      <c r="L19" s="518"/>
      <c r="M19" s="518"/>
      <c r="N19" s="518"/>
    </row>
    <row r="20" spans="1:21" s="247" customFormat="1" x14ac:dyDescent="0.2">
      <c r="A20" s="519" t="s">
        <v>661</v>
      </c>
      <c r="B20" s="519"/>
      <c r="C20" s="519"/>
      <c r="D20" s="519"/>
      <c r="E20" s="519"/>
      <c r="F20" s="519"/>
      <c r="G20" s="519"/>
      <c r="H20" s="519"/>
      <c r="I20" s="519"/>
      <c r="J20" s="519"/>
      <c r="K20" s="519"/>
      <c r="L20" s="519"/>
      <c r="M20" s="519"/>
      <c r="N20" s="519"/>
      <c r="U20" s="248" t="s">
        <v>662</v>
      </c>
    </row>
    <row r="21" spans="1:21" s="247" customFormat="1" ht="13.5" customHeight="1" x14ac:dyDescent="0.2">
      <c r="A21" s="515" t="s">
        <v>663</v>
      </c>
      <c r="B21" s="515"/>
      <c r="C21" s="515"/>
      <c r="D21" s="515"/>
      <c r="E21" s="515"/>
      <c r="F21" s="515"/>
      <c r="G21" s="515"/>
      <c r="H21" s="515"/>
      <c r="I21" s="515"/>
      <c r="J21" s="515"/>
      <c r="K21" s="515"/>
      <c r="L21" s="515"/>
      <c r="M21" s="515"/>
      <c r="N21" s="515"/>
    </row>
    <row r="22" spans="1:21" s="247" customFormat="1" ht="15" customHeight="1" x14ac:dyDescent="0.2">
      <c r="A22" s="247" t="s">
        <v>664</v>
      </c>
      <c r="B22" s="520" t="s">
        <v>665</v>
      </c>
      <c r="C22" s="247" t="s">
        <v>666</v>
      </c>
      <c r="F22" s="248"/>
      <c r="G22" s="248"/>
      <c r="H22" s="248"/>
      <c r="I22" s="248"/>
      <c r="J22" s="248"/>
      <c r="K22" s="248"/>
      <c r="L22" s="248"/>
      <c r="M22" s="248"/>
      <c r="N22" s="248"/>
    </row>
    <row r="23" spans="1:21" s="247" customFormat="1" ht="18" customHeight="1" x14ac:dyDescent="0.2">
      <c r="A23" s="247" t="s">
        <v>667</v>
      </c>
      <c r="B23" s="519"/>
      <c r="C23" s="519"/>
      <c r="D23" s="519"/>
      <c r="E23" s="519"/>
      <c r="F23" s="519"/>
      <c r="G23" s="248"/>
      <c r="H23" s="248"/>
      <c r="I23" s="248"/>
      <c r="J23" s="248"/>
      <c r="K23" s="248"/>
      <c r="L23" s="248"/>
      <c r="M23" s="248"/>
      <c r="N23" s="248"/>
    </row>
    <row r="24" spans="1:21" s="247" customFormat="1" x14ac:dyDescent="0.2">
      <c r="B24" s="521" t="s">
        <v>668</v>
      </c>
      <c r="C24" s="521"/>
      <c r="D24" s="521"/>
      <c r="E24" s="521"/>
      <c r="F24" s="521"/>
      <c r="G24" s="522"/>
      <c r="H24" s="522"/>
      <c r="I24" s="522"/>
      <c r="J24" s="522"/>
      <c r="K24" s="522"/>
      <c r="L24" s="522"/>
      <c r="M24" s="523"/>
      <c r="N24" s="522"/>
    </row>
    <row r="25" spans="1:21" s="247" customFormat="1" ht="9.75" customHeight="1" x14ac:dyDescent="0.2">
      <c r="D25" s="524"/>
      <c r="E25" s="524"/>
      <c r="F25" s="524"/>
      <c r="G25" s="524"/>
      <c r="H25" s="524"/>
      <c r="I25" s="524"/>
      <c r="J25" s="524"/>
      <c r="K25" s="524"/>
      <c r="L25" s="524"/>
      <c r="M25" s="522"/>
      <c r="N25" s="522"/>
    </row>
    <row r="26" spans="1:21" s="247" customFormat="1" x14ac:dyDescent="0.2">
      <c r="A26" s="525" t="s">
        <v>669</v>
      </c>
      <c r="D26" s="507"/>
      <c r="F26" s="526"/>
      <c r="G26" s="526"/>
      <c r="H26" s="526"/>
      <c r="I26" s="526"/>
      <c r="J26" s="526"/>
      <c r="K26" s="526"/>
      <c r="L26" s="526"/>
      <c r="M26" s="526"/>
      <c r="N26" s="526"/>
    </row>
    <row r="27" spans="1:21" s="247" customFormat="1" ht="9.75" customHeight="1" x14ac:dyDescent="0.2">
      <c r="D27" s="526"/>
      <c r="E27" s="526"/>
      <c r="F27" s="526"/>
      <c r="G27" s="526"/>
      <c r="H27" s="526"/>
      <c r="I27" s="526"/>
      <c r="J27" s="526"/>
      <c r="K27" s="526"/>
      <c r="L27" s="526"/>
      <c r="M27" s="526"/>
      <c r="N27" s="526"/>
    </row>
    <row r="28" spans="1:21" s="247" customFormat="1" ht="12.75" customHeight="1" x14ac:dyDescent="0.2">
      <c r="A28" s="525" t="s">
        <v>670</v>
      </c>
      <c r="C28" s="527">
        <v>1203.6500000000001</v>
      </c>
      <c r="D28" s="528" t="s">
        <v>671</v>
      </c>
      <c r="E28" s="512" t="s">
        <v>672</v>
      </c>
      <c r="L28" s="529"/>
      <c r="M28" s="529"/>
    </row>
    <row r="29" spans="1:21" s="247" customFormat="1" ht="12.75" customHeight="1" x14ac:dyDescent="0.2">
      <c r="B29" s="247" t="s">
        <v>673</v>
      </c>
      <c r="C29" s="530"/>
      <c r="D29" s="531"/>
      <c r="E29" s="512"/>
    </row>
    <row r="30" spans="1:21" s="247" customFormat="1" ht="12.75" customHeight="1" x14ac:dyDescent="0.2">
      <c r="B30" s="247" t="s">
        <v>674</v>
      </c>
      <c r="C30" s="527">
        <v>48.01</v>
      </c>
      <c r="D30" s="528" t="s">
        <v>675</v>
      </c>
      <c r="E30" s="512" t="s">
        <v>672</v>
      </c>
      <c r="G30" s="247" t="s">
        <v>676</v>
      </c>
      <c r="L30" s="527">
        <v>94.33</v>
      </c>
      <c r="M30" s="528" t="s">
        <v>677</v>
      </c>
      <c r="N30" s="512" t="s">
        <v>672</v>
      </c>
    </row>
    <row r="31" spans="1:21" s="247" customFormat="1" ht="12.75" customHeight="1" x14ac:dyDescent="0.2">
      <c r="B31" s="247" t="s">
        <v>678</v>
      </c>
      <c r="C31" s="527">
        <v>834.37</v>
      </c>
      <c r="D31" s="532" t="s">
        <v>679</v>
      </c>
      <c r="E31" s="512" t="s">
        <v>672</v>
      </c>
      <c r="G31" s="247" t="s">
        <v>680</v>
      </c>
      <c r="L31" s="533"/>
      <c r="M31" s="533">
        <v>387.59</v>
      </c>
      <c r="N31" s="512" t="s">
        <v>681</v>
      </c>
    </row>
    <row r="32" spans="1:21" s="247" customFormat="1" ht="12.75" customHeight="1" x14ac:dyDescent="0.2">
      <c r="B32" s="247" t="s">
        <v>682</v>
      </c>
      <c r="C32" s="527">
        <v>0</v>
      </c>
      <c r="D32" s="532" t="s">
        <v>683</v>
      </c>
      <c r="E32" s="512" t="s">
        <v>672</v>
      </c>
      <c r="G32" s="247" t="s">
        <v>684</v>
      </c>
      <c r="L32" s="533"/>
      <c r="M32" s="533">
        <v>38.19</v>
      </c>
      <c r="N32" s="512" t="s">
        <v>681</v>
      </c>
    </row>
    <row r="33" spans="1:27" s="247" customFormat="1" ht="12.75" customHeight="1" x14ac:dyDescent="0.2">
      <c r="B33" s="247" t="s">
        <v>685</v>
      </c>
      <c r="C33" s="527">
        <v>10.74</v>
      </c>
      <c r="D33" s="528" t="s">
        <v>686</v>
      </c>
      <c r="E33" s="512" t="s">
        <v>672</v>
      </c>
      <c r="G33" s="247" t="s">
        <v>687</v>
      </c>
      <c r="L33" s="534"/>
      <c r="M33" s="534"/>
    </row>
    <row r="34" spans="1:27" s="247" customFormat="1" ht="9.75" customHeight="1" x14ac:dyDescent="0.2">
      <c r="A34" s="535"/>
    </row>
    <row r="35" spans="1:27" s="247" customFormat="1" ht="36" customHeight="1" x14ac:dyDescent="0.2">
      <c r="A35" s="536" t="s">
        <v>688</v>
      </c>
      <c r="B35" s="536" t="s">
        <v>689</v>
      </c>
      <c r="C35" s="536" t="s">
        <v>690</v>
      </c>
      <c r="D35" s="536"/>
      <c r="E35" s="536"/>
      <c r="F35" s="536" t="s">
        <v>691</v>
      </c>
      <c r="G35" s="536" t="s">
        <v>21</v>
      </c>
      <c r="H35" s="536"/>
      <c r="I35" s="536"/>
      <c r="J35" s="536" t="s">
        <v>692</v>
      </c>
      <c r="K35" s="536"/>
      <c r="L35" s="536"/>
      <c r="M35" s="536" t="s">
        <v>693</v>
      </c>
      <c r="N35" s="536" t="s">
        <v>694</v>
      </c>
    </row>
    <row r="36" spans="1:27" s="247" customFormat="1" ht="36.75" customHeight="1" x14ac:dyDescent="0.2">
      <c r="A36" s="536"/>
      <c r="B36" s="536"/>
      <c r="C36" s="536"/>
      <c r="D36" s="536"/>
      <c r="E36" s="536"/>
      <c r="F36" s="536"/>
      <c r="G36" s="536"/>
      <c r="H36" s="536"/>
      <c r="I36" s="536"/>
      <c r="J36" s="536"/>
      <c r="K36" s="536"/>
      <c r="L36" s="536"/>
      <c r="M36" s="536"/>
      <c r="N36" s="536"/>
    </row>
    <row r="37" spans="1:27" s="247" customFormat="1" ht="45" x14ac:dyDescent="0.2">
      <c r="A37" s="536"/>
      <c r="B37" s="536"/>
      <c r="C37" s="536"/>
      <c r="D37" s="536"/>
      <c r="E37" s="536"/>
      <c r="F37" s="536"/>
      <c r="G37" s="537" t="s">
        <v>695</v>
      </c>
      <c r="H37" s="537" t="s">
        <v>696</v>
      </c>
      <c r="I37" s="537" t="s">
        <v>697</v>
      </c>
      <c r="J37" s="537" t="s">
        <v>695</v>
      </c>
      <c r="K37" s="537" t="s">
        <v>696</v>
      </c>
      <c r="L37" s="537" t="s">
        <v>698</v>
      </c>
      <c r="M37" s="536"/>
      <c r="N37" s="536"/>
    </row>
    <row r="38" spans="1:27" s="247" customFormat="1" x14ac:dyDescent="0.2">
      <c r="A38" s="538">
        <v>1</v>
      </c>
      <c r="B38" s="538">
        <v>2</v>
      </c>
      <c r="C38" s="539">
        <v>3</v>
      </c>
      <c r="D38" s="539"/>
      <c r="E38" s="539"/>
      <c r="F38" s="538">
        <v>4</v>
      </c>
      <c r="G38" s="538">
        <v>5</v>
      </c>
      <c r="H38" s="538">
        <v>6</v>
      </c>
      <c r="I38" s="538">
        <v>7</v>
      </c>
      <c r="J38" s="538">
        <v>8</v>
      </c>
      <c r="K38" s="538">
        <v>9</v>
      </c>
      <c r="L38" s="538">
        <v>10</v>
      </c>
      <c r="M38" s="538">
        <v>11</v>
      </c>
      <c r="N38" s="538">
        <v>12</v>
      </c>
    </row>
    <row r="39" spans="1:27" s="247" customFormat="1" ht="12" x14ac:dyDescent="0.2">
      <c r="A39" s="540" t="s">
        <v>699</v>
      </c>
      <c r="B39" s="541"/>
      <c r="C39" s="541"/>
      <c r="D39" s="541"/>
      <c r="E39" s="541"/>
      <c r="F39" s="541"/>
      <c r="G39" s="541"/>
      <c r="H39" s="541"/>
      <c r="I39" s="541"/>
      <c r="J39" s="541"/>
      <c r="K39" s="541"/>
      <c r="L39" s="541"/>
      <c r="M39" s="541"/>
      <c r="N39" s="542"/>
      <c r="V39" s="249" t="s">
        <v>699</v>
      </c>
    </row>
    <row r="40" spans="1:27" s="247" customFormat="1" ht="45" x14ac:dyDescent="0.2">
      <c r="A40" s="543">
        <v>1</v>
      </c>
      <c r="B40" s="544" t="s">
        <v>700</v>
      </c>
      <c r="C40" s="545" t="s">
        <v>701</v>
      </c>
      <c r="D40" s="545"/>
      <c r="E40" s="545"/>
      <c r="F40" s="546" t="s">
        <v>702</v>
      </c>
      <c r="G40" s="546"/>
      <c r="H40" s="546"/>
      <c r="I40" s="547">
        <v>9.7199999999999995E-2</v>
      </c>
      <c r="J40" s="548"/>
      <c r="K40" s="546"/>
      <c r="L40" s="548"/>
      <c r="M40" s="546"/>
      <c r="N40" s="549"/>
      <c r="V40" s="249"/>
      <c r="W40" s="250" t="s">
        <v>701</v>
      </c>
    </row>
    <row r="41" spans="1:27" s="247" customFormat="1" ht="12" x14ac:dyDescent="0.2">
      <c r="A41" s="550"/>
      <c r="B41" s="551"/>
      <c r="C41" s="506" t="s">
        <v>703</v>
      </c>
      <c r="D41" s="506"/>
      <c r="E41" s="506"/>
      <c r="F41" s="506"/>
      <c r="G41" s="506"/>
      <c r="H41" s="506"/>
      <c r="I41" s="506"/>
      <c r="J41" s="506"/>
      <c r="K41" s="506"/>
      <c r="L41" s="506"/>
      <c r="M41" s="506"/>
      <c r="N41" s="552"/>
      <c r="V41" s="249"/>
      <c r="W41" s="250"/>
      <c r="X41" s="248" t="s">
        <v>703</v>
      </c>
    </row>
    <row r="42" spans="1:27" s="247" customFormat="1" ht="33.75" x14ac:dyDescent="0.2">
      <c r="A42" s="553"/>
      <c r="B42" s="554" t="s">
        <v>704</v>
      </c>
      <c r="C42" s="506" t="s">
        <v>705</v>
      </c>
      <c r="D42" s="506"/>
      <c r="E42" s="506"/>
      <c r="F42" s="506"/>
      <c r="G42" s="506"/>
      <c r="H42" s="506"/>
      <c r="I42" s="506"/>
      <c r="J42" s="506"/>
      <c r="K42" s="506"/>
      <c r="L42" s="506"/>
      <c r="M42" s="506"/>
      <c r="N42" s="552"/>
      <c r="V42" s="249"/>
      <c r="W42" s="250"/>
      <c r="Y42" s="248" t="s">
        <v>705</v>
      </c>
    </row>
    <row r="43" spans="1:27" s="247" customFormat="1" ht="22.5" x14ac:dyDescent="0.2">
      <c r="A43" s="553"/>
      <c r="B43" s="554" t="s">
        <v>706</v>
      </c>
      <c r="C43" s="506" t="s">
        <v>707</v>
      </c>
      <c r="D43" s="506"/>
      <c r="E43" s="506"/>
      <c r="F43" s="506"/>
      <c r="G43" s="506"/>
      <c r="H43" s="506"/>
      <c r="I43" s="506"/>
      <c r="J43" s="506"/>
      <c r="K43" s="506"/>
      <c r="L43" s="506"/>
      <c r="M43" s="506"/>
      <c r="N43" s="552"/>
      <c r="V43" s="249"/>
      <c r="W43" s="250"/>
      <c r="Y43" s="248" t="s">
        <v>707</v>
      </c>
    </row>
    <row r="44" spans="1:27" s="247" customFormat="1" ht="12" x14ac:dyDescent="0.2">
      <c r="A44" s="555"/>
      <c r="B44" s="556">
        <v>1</v>
      </c>
      <c r="C44" s="506" t="s">
        <v>534</v>
      </c>
      <c r="D44" s="506"/>
      <c r="E44" s="506"/>
      <c r="F44" s="557"/>
      <c r="G44" s="557"/>
      <c r="H44" s="557"/>
      <c r="I44" s="557"/>
      <c r="J44" s="558">
        <v>126.8</v>
      </c>
      <c r="K44" s="559">
        <v>1.38</v>
      </c>
      <c r="L44" s="558">
        <v>17.010000000000002</v>
      </c>
      <c r="M44" s="559">
        <v>20.34</v>
      </c>
      <c r="N44" s="560">
        <v>346</v>
      </c>
      <c r="V44" s="249"/>
      <c r="W44" s="250"/>
      <c r="Z44" s="248" t="s">
        <v>534</v>
      </c>
    </row>
    <row r="45" spans="1:27" s="247" customFormat="1" ht="12" x14ac:dyDescent="0.2">
      <c r="A45" s="555"/>
      <c r="B45" s="556">
        <v>2</v>
      </c>
      <c r="C45" s="506" t="s">
        <v>543</v>
      </c>
      <c r="D45" s="506"/>
      <c r="E45" s="506"/>
      <c r="F45" s="557"/>
      <c r="G45" s="557"/>
      <c r="H45" s="557"/>
      <c r="I45" s="557"/>
      <c r="J45" s="558">
        <v>4813.62</v>
      </c>
      <c r="K45" s="559">
        <v>1.38</v>
      </c>
      <c r="L45" s="558">
        <v>645.67999999999995</v>
      </c>
      <c r="M45" s="559">
        <v>9.27</v>
      </c>
      <c r="N45" s="560">
        <v>5985</v>
      </c>
      <c r="V45" s="249"/>
      <c r="W45" s="250"/>
      <c r="Z45" s="248" t="s">
        <v>543</v>
      </c>
    </row>
    <row r="46" spans="1:27" s="247" customFormat="1" ht="12" x14ac:dyDescent="0.2">
      <c r="A46" s="555"/>
      <c r="B46" s="556">
        <v>3</v>
      </c>
      <c r="C46" s="506" t="s">
        <v>544</v>
      </c>
      <c r="D46" s="506"/>
      <c r="E46" s="506"/>
      <c r="F46" s="557"/>
      <c r="G46" s="557"/>
      <c r="H46" s="557"/>
      <c r="I46" s="557"/>
      <c r="J46" s="558">
        <v>823.82</v>
      </c>
      <c r="K46" s="559">
        <v>1.38</v>
      </c>
      <c r="L46" s="558">
        <v>110.5</v>
      </c>
      <c r="M46" s="559">
        <v>20.34</v>
      </c>
      <c r="N46" s="560">
        <v>2248</v>
      </c>
      <c r="V46" s="249"/>
      <c r="W46" s="250"/>
      <c r="Z46" s="248" t="s">
        <v>544</v>
      </c>
    </row>
    <row r="47" spans="1:27" s="247" customFormat="1" ht="12" x14ac:dyDescent="0.2">
      <c r="A47" s="555"/>
      <c r="B47" s="554"/>
      <c r="C47" s="506" t="s">
        <v>535</v>
      </c>
      <c r="D47" s="506"/>
      <c r="E47" s="506"/>
      <c r="F47" s="557" t="s">
        <v>708</v>
      </c>
      <c r="G47" s="559">
        <v>12.86</v>
      </c>
      <c r="H47" s="559">
        <v>1.38</v>
      </c>
      <c r="I47" s="561">
        <v>1.7249890000000001</v>
      </c>
      <c r="J47" s="558"/>
      <c r="K47" s="557"/>
      <c r="L47" s="558"/>
      <c r="M47" s="557"/>
      <c r="N47" s="560"/>
      <c r="V47" s="249"/>
      <c r="W47" s="250"/>
      <c r="AA47" s="248" t="s">
        <v>535</v>
      </c>
    </row>
    <row r="48" spans="1:27" s="247" customFormat="1" ht="12" x14ac:dyDescent="0.2">
      <c r="A48" s="555"/>
      <c r="B48" s="554"/>
      <c r="C48" s="506" t="s">
        <v>546</v>
      </c>
      <c r="D48" s="506"/>
      <c r="E48" s="506"/>
      <c r="F48" s="557" t="s">
        <v>708</v>
      </c>
      <c r="G48" s="559">
        <v>58.76</v>
      </c>
      <c r="H48" s="559">
        <v>1.38</v>
      </c>
      <c r="I48" s="562">
        <v>7.8818314000000003</v>
      </c>
      <c r="J48" s="558"/>
      <c r="K48" s="557"/>
      <c r="L48" s="558"/>
      <c r="M48" s="557"/>
      <c r="N48" s="560"/>
      <c r="V48" s="249"/>
      <c r="W48" s="250"/>
      <c r="AA48" s="248" t="s">
        <v>546</v>
      </c>
    </row>
    <row r="49" spans="1:29" s="247" customFormat="1" ht="12" x14ac:dyDescent="0.2">
      <c r="A49" s="555"/>
      <c r="B49" s="554"/>
      <c r="C49" s="563" t="s">
        <v>536</v>
      </c>
      <c r="D49" s="563"/>
      <c r="E49" s="563"/>
      <c r="F49" s="564"/>
      <c r="G49" s="564"/>
      <c r="H49" s="564"/>
      <c r="I49" s="564"/>
      <c r="J49" s="565">
        <v>4940.42</v>
      </c>
      <c r="K49" s="564"/>
      <c r="L49" s="565">
        <v>662.69</v>
      </c>
      <c r="M49" s="564"/>
      <c r="N49" s="566"/>
      <c r="V49" s="249"/>
      <c r="W49" s="250"/>
      <c r="AB49" s="248" t="s">
        <v>536</v>
      </c>
    </row>
    <row r="50" spans="1:29" s="247" customFormat="1" ht="12" x14ac:dyDescent="0.2">
      <c r="A50" s="555"/>
      <c r="B50" s="554"/>
      <c r="C50" s="506" t="s">
        <v>537</v>
      </c>
      <c r="D50" s="506"/>
      <c r="E50" s="506"/>
      <c r="F50" s="557"/>
      <c r="G50" s="557"/>
      <c r="H50" s="557"/>
      <c r="I50" s="557"/>
      <c r="J50" s="558"/>
      <c r="K50" s="557"/>
      <c r="L50" s="558">
        <v>127.51</v>
      </c>
      <c r="M50" s="557"/>
      <c r="N50" s="560">
        <v>2594</v>
      </c>
      <c r="V50" s="249"/>
      <c r="W50" s="250"/>
      <c r="AA50" s="248" t="s">
        <v>537</v>
      </c>
    </row>
    <row r="51" spans="1:29" s="247" customFormat="1" ht="22.5" x14ac:dyDescent="0.2">
      <c r="A51" s="555"/>
      <c r="B51" s="554" t="s">
        <v>709</v>
      </c>
      <c r="C51" s="506" t="s">
        <v>710</v>
      </c>
      <c r="D51" s="506"/>
      <c r="E51" s="506"/>
      <c r="F51" s="557" t="s">
        <v>711</v>
      </c>
      <c r="G51" s="567">
        <v>92</v>
      </c>
      <c r="H51" s="557"/>
      <c r="I51" s="567">
        <v>92</v>
      </c>
      <c r="J51" s="558"/>
      <c r="K51" s="557"/>
      <c r="L51" s="558">
        <v>117.31</v>
      </c>
      <c r="M51" s="557"/>
      <c r="N51" s="560">
        <v>2386</v>
      </c>
      <c r="V51" s="249"/>
      <c r="W51" s="250"/>
      <c r="AA51" s="248" t="s">
        <v>710</v>
      </c>
    </row>
    <row r="52" spans="1:29" s="247" customFormat="1" ht="22.5" x14ac:dyDescent="0.2">
      <c r="A52" s="555"/>
      <c r="B52" s="554" t="s">
        <v>712</v>
      </c>
      <c r="C52" s="506" t="s">
        <v>713</v>
      </c>
      <c r="D52" s="506"/>
      <c r="E52" s="506"/>
      <c r="F52" s="557" t="s">
        <v>711</v>
      </c>
      <c r="G52" s="567">
        <v>46</v>
      </c>
      <c r="H52" s="557"/>
      <c r="I52" s="567">
        <v>46</v>
      </c>
      <c r="J52" s="558"/>
      <c r="K52" s="557"/>
      <c r="L52" s="558">
        <v>58.65</v>
      </c>
      <c r="M52" s="557"/>
      <c r="N52" s="560">
        <v>1193</v>
      </c>
      <c r="V52" s="249"/>
      <c r="W52" s="250"/>
      <c r="AA52" s="248" t="s">
        <v>713</v>
      </c>
    </row>
    <row r="53" spans="1:29" s="247" customFormat="1" ht="12" x14ac:dyDescent="0.2">
      <c r="A53" s="568"/>
      <c r="B53" s="569"/>
      <c r="C53" s="545" t="s">
        <v>540</v>
      </c>
      <c r="D53" s="545"/>
      <c r="E53" s="545"/>
      <c r="F53" s="546"/>
      <c r="G53" s="546"/>
      <c r="H53" s="546"/>
      <c r="I53" s="546"/>
      <c r="J53" s="548"/>
      <c r="K53" s="546"/>
      <c r="L53" s="548">
        <v>838.65</v>
      </c>
      <c r="M53" s="564"/>
      <c r="N53" s="549">
        <v>9910</v>
      </c>
      <c r="V53" s="249"/>
      <c r="W53" s="250"/>
      <c r="AC53" s="250" t="s">
        <v>540</v>
      </c>
    </row>
    <row r="54" spans="1:29" s="247" customFormat="1" ht="33.75" x14ac:dyDescent="0.2">
      <c r="A54" s="543">
        <v>2</v>
      </c>
      <c r="B54" s="544" t="s">
        <v>714</v>
      </c>
      <c r="C54" s="545" t="s">
        <v>564</v>
      </c>
      <c r="D54" s="545"/>
      <c r="E54" s="545"/>
      <c r="F54" s="546" t="s">
        <v>715</v>
      </c>
      <c r="G54" s="546"/>
      <c r="H54" s="546"/>
      <c r="I54" s="570">
        <v>0.108</v>
      </c>
      <c r="J54" s="548"/>
      <c r="K54" s="546"/>
      <c r="L54" s="548"/>
      <c r="M54" s="546"/>
      <c r="N54" s="549"/>
      <c r="V54" s="249"/>
      <c r="W54" s="250" t="s">
        <v>564</v>
      </c>
      <c r="AC54" s="250"/>
    </row>
    <row r="55" spans="1:29" s="247" customFormat="1" ht="12" x14ac:dyDescent="0.2">
      <c r="A55" s="550"/>
      <c r="B55" s="551"/>
      <c r="C55" s="506" t="s">
        <v>716</v>
      </c>
      <c r="D55" s="506"/>
      <c r="E55" s="506"/>
      <c r="F55" s="506"/>
      <c r="G55" s="506"/>
      <c r="H55" s="506"/>
      <c r="I55" s="506"/>
      <c r="J55" s="506"/>
      <c r="K55" s="506"/>
      <c r="L55" s="506"/>
      <c r="M55" s="506"/>
      <c r="N55" s="552"/>
      <c r="V55" s="249"/>
      <c r="W55" s="250"/>
      <c r="X55" s="248" t="s">
        <v>716</v>
      </c>
      <c r="AC55" s="250"/>
    </row>
    <row r="56" spans="1:29" s="247" customFormat="1" ht="33.75" x14ac:dyDescent="0.2">
      <c r="A56" s="553"/>
      <c r="B56" s="554" t="s">
        <v>704</v>
      </c>
      <c r="C56" s="506" t="s">
        <v>705</v>
      </c>
      <c r="D56" s="506"/>
      <c r="E56" s="506"/>
      <c r="F56" s="506"/>
      <c r="G56" s="506"/>
      <c r="H56" s="506"/>
      <c r="I56" s="506"/>
      <c r="J56" s="506"/>
      <c r="K56" s="506"/>
      <c r="L56" s="506"/>
      <c r="M56" s="506"/>
      <c r="N56" s="552"/>
      <c r="V56" s="249"/>
      <c r="W56" s="250"/>
      <c r="Y56" s="248" t="s">
        <v>705</v>
      </c>
      <c r="AC56" s="250"/>
    </row>
    <row r="57" spans="1:29" s="247" customFormat="1" ht="22.5" x14ac:dyDescent="0.2">
      <c r="A57" s="553"/>
      <c r="B57" s="554" t="s">
        <v>706</v>
      </c>
      <c r="C57" s="506" t="s">
        <v>707</v>
      </c>
      <c r="D57" s="506"/>
      <c r="E57" s="506"/>
      <c r="F57" s="506"/>
      <c r="G57" s="506"/>
      <c r="H57" s="506"/>
      <c r="I57" s="506"/>
      <c r="J57" s="506"/>
      <c r="K57" s="506"/>
      <c r="L57" s="506"/>
      <c r="M57" s="506"/>
      <c r="N57" s="552"/>
      <c r="V57" s="249"/>
      <c r="W57" s="250"/>
      <c r="Y57" s="248" t="s">
        <v>707</v>
      </c>
      <c r="AC57" s="250"/>
    </row>
    <row r="58" spans="1:29" s="247" customFormat="1" ht="12" x14ac:dyDescent="0.2">
      <c r="A58" s="555"/>
      <c r="B58" s="556">
        <v>1</v>
      </c>
      <c r="C58" s="506" t="s">
        <v>534</v>
      </c>
      <c r="D58" s="506"/>
      <c r="E58" s="506"/>
      <c r="F58" s="557"/>
      <c r="G58" s="557"/>
      <c r="H58" s="557"/>
      <c r="I58" s="557"/>
      <c r="J58" s="558">
        <v>1518.44</v>
      </c>
      <c r="K58" s="559">
        <v>1.38</v>
      </c>
      <c r="L58" s="558">
        <v>226.31</v>
      </c>
      <c r="M58" s="559">
        <v>20.34</v>
      </c>
      <c r="N58" s="560">
        <v>4603</v>
      </c>
      <c r="V58" s="249"/>
      <c r="W58" s="250"/>
      <c r="Z58" s="248" t="s">
        <v>534</v>
      </c>
      <c r="AC58" s="250"/>
    </row>
    <row r="59" spans="1:29" s="247" customFormat="1" ht="12" x14ac:dyDescent="0.2">
      <c r="A59" s="555"/>
      <c r="B59" s="554"/>
      <c r="C59" s="506" t="s">
        <v>535</v>
      </c>
      <c r="D59" s="506"/>
      <c r="E59" s="506"/>
      <c r="F59" s="557" t="s">
        <v>708</v>
      </c>
      <c r="G59" s="567">
        <v>154</v>
      </c>
      <c r="H59" s="559">
        <v>1.38</v>
      </c>
      <c r="I59" s="571">
        <v>22.952159999999999</v>
      </c>
      <c r="J59" s="558"/>
      <c r="K59" s="557"/>
      <c r="L59" s="558"/>
      <c r="M59" s="557"/>
      <c r="N59" s="560"/>
      <c r="V59" s="249"/>
      <c r="W59" s="250"/>
      <c r="AA59" s="248" t="s">
        <v>535</v>
      </c>
      <c r="AC59" s="250"/>
    </row>
    <row r="60" spans="1:29" s="247" customFormat="1" ht="12" x14ac:dyDescent="0.2">
      <c r="A60" s="555"/>
      <c r="B60" s="554"/>
      <c r="C60" s="563" t="s">
        <v>536</v>
      </c>
      <c r="D60" s="563"/>
      <c r="E60" s="563"/>
      <c r="F60" s="564"/>
      <c r="G60" s="564"/>
      <c r="H60" s="564"/>
      <c r="I60" s="564"/>
      <c r="J60" s="565">
        <v>1518.44</v>
      </c>
      <c r="K60" s="564"/>
      <c r="L60" s="565">
        <v>226.31</v>
      </c>
      <c r="M60" s="564"/>
      <c r="N60" s="566"/>
      <c r="V60" s="249"/>
      <c r="W60" s="250"/>
      <c r="AB60" s="248" t="s">
        <v>536</v>
      </c>
      <c r="AC60" s="250"/>
    </row>
    <row r="61" spans="1:29" s="247" customFormat="1" ht="12" x14ac:dyDescent="0.2">
      <c r="A61" s="555"/>
      <c r="B61" s="554"/>
      <c r="C61" s="506" t="s">
        <v>537</v>
      </c>
      <c r="D61" s="506"/>
      <c r="E61" s="506"/>
      <c r="F61" s="557"/>
      <c r="G61" s="557"/>
      <c r="H61" s="557"/>
      <c r="I61" s="557"/>
      <c r="J61" s="558"/>
      <c r="K61" s="557"/>
      <c r="L61" s="558">
        <v>226.31</v>
      </c>
      <c r="M61" s="557"/>
      <c r="N61" s="560">
        <v>4603</v>
      </c>
      <c r="V61" s="249"/>
      <c r="W61" s="250"/>
      <c r="AA61" s="248" t="s">
        <v>537</v>
      </c>
      <c r="AC61" s="250"/>
    </row>
    <row r="62" spans="1:29" s="247" customFormat="1" ht="22.5" x14ac:dyDescent="0.2">
      <c r="A62" s="555"/>
      <c r="B62" s="554" t="s">
        <v>717</v>
      </c>
      <c r="C62" s="506" t="s">
        <v>566</v>
      </c>
      <c r="D62" s="506"/>
      <c r="E62" s="506"/>
      <c r="F62" s="557" t="s">
        <v>711</v>
      </c>
      <c r="G62" s="567">
        <v>89</v>
      </c>
      <c r="H62" s="557"/>
      <c r="I62" s="567">
        <v>89</v>
      </c>
      <c r="J62" s="558"/>
      <c r="K62" s="557"/>
      <c r="L62" s="558">
        <v>201.42</v>
      </c>
      <c r="M62" s="557"/>
      <c r="N62" s="560">
        <v>4097</v>
      </c>
      <c r="V62" s="249"/>
      <c r="W62" s="250"/>
      <c r="AA62" s="248" t="s">
        <v>566</v>
      </c>
      <c r="AC62" s="250"/>
    </row>
    <row r="63" spans="1:29" s="247" customFormat="1" ht="22.5" x14ac:dyDescent="0.2">
      <c r="A63" s="555"/>
      <c r="B63" s="554" t="s">
        <v>718</v>
      </c>
      <c r="C63" s="506" t="s">
        <v>567</v>
      </c>
      <c r="D63" s="506"/>
      <c r="E63" s="506"/>
      <c r="F63" s="557" t="s">
        <v>711</v>
      </c>
      <c r="G63" s="567">
        <v>40</v>
      </c>
      <c r="H63" s="557"/>
      <c r="I63" s="567">
        <v>40</v>
      </c>
      <c r="J63" s="558"/>
      <c r="K63" s="557"/>
      <c r="L63" s="558">
        <v>90.52</v>
      </c>
      <c r="M63" s="557"/>
      <c r="N63" s="560">
        <v>1841</v>
      </c>
      <c r="V63" s="249"/>
      <c r="W63" s="250"/>
      <c r="AA63" s="248" t="s">
        <v>567</v>
      </c>
      <c r="AC63" s="250"/>
    </row>
    <row r="64" spans="1:29" s="247" customFormat="1" ht="12" x14ac:dyDescent="0.2">
      <c r="A64" s="568"/>
      <c r="B64" s="569"/>
      <c r="C64" s="545" t="s">
        <v>540</v>
      </c>
      <c r="D64" s="545"/>
      <c r="E64" s="545"/>
      <c r="F64" s="546"/>
      <c r="G64" s="546"/>
      <c r="H64" s="546"/>
      <c r="I64" s="546"/>
      <c r="J64" s="548"/>
      <c r="K64" s="546"/>
      <c r="L64" s="548">
        <v>518.25</v>
      </c>
      <c r="M64" s="564"/>
      <c r="N64" s="549">
        <v>10541</v>
      </c>
      <c r="V64" s="249"/>
      <c r="W64" s="250"/>
      <c r="AC64" s="250" t="s">
        <v>540</v>
      </c>
    </row>
    <row r="65" spans="1:29" s="247" customFormat="1" ht="22.5" x14ac:dyDescent="0.2">
      <c r="A65" s="543">
        <v>3</v>
      </c>
      <c r="B65" s="544" t="s">
        <v>719</v>
      </c>
      <c r="C65" s="545" t="s">
        <v>720</v>
      </c>
      <c r="D65" s="545"/>
      <c r="E65" s="545"/>
      <c r="F65" s="546" t="s">
        <v>702</v>
      </c>
      <c r="G65" s="546"/>
      <c r="H65" s="546"/>
      <c r="I65" s="570">
        <v>0.108</v>
      </c>
      <c r="J65" s="548"/>
      <c r="K65" s="546"/>
      <c r="L65" s="548"/>
      <c r="M65" s="546"/>
      <c r="N65" s="549"/>
      <c r="V65" s="249"/>
      <c r="W65" s="250" t="s">
        <v>720</v>
      </c>
      <c r="AC65" s="250"/>
    </row>
    <row r="66" spans="1:29" s="247" customFormat="1" ht="12" x14ac:dyDescent="0.2">
      <c r="A66" s="550"/>
      <c r="B66" s="551"/>
      <c r="C66" s="506" t="s">
        <v>721</v>
      </c>
      <c r="D66" s="506"/>
      <c r="E66" s="506"/>
      <c r="F66" s="506"/>
      <c r="G66" s="506"/>
      <c r="H66" s="506"/>
      <c r="I66" s="506"/>
      <c r="J66" s="506"/>
      <c r="K66" s="506"/>
      <c r="L66" s="506"/>
      <c r="M66" s="506"/>
      <c r="N66" s="552"/>
      <c r="V66" s="249"/>
      <c r="W66" s="250"/>
      <c r="X66" s="248" t="s">
        <v>721</v>
      </c>
      <c r="AC66" s="250"/>
    </row>
    <row r="67" spans="1:29" s="247" customFormat="1" ht="33.75" x14ac:dyDescent="0.2">
      <c r="A67" s="553"/>
      <c r="B67" s="554" t="s">
        <v>704</v>
      </c>
      <c r="C67" s="506" t="s">
        <v>705</v>
      </c>
      <c r="D67" s="506"/>
      <c r="E67" s="506"/>
      <c r="F67" s="506"/>
      <c r="G67" s="506"/>
      <c r="H67" s="506"/>
      <c r="I67" s="506"/>
      <c r="J67" s="506"/>
      <c r="K67" s="506"/>
      <c r="L67" s="506"/>
      <c r="M67" s="506"/>
      <c r="N67" s="552"/>
      <c r="V67" s="249"/>
      <c r="W67" s="250"/>
      <c r="Y67" s="248" t="s">
        <v>705</v>
      </c>
      <c r="AC67" s="250"/>
    </row>
    <row r="68" spans="1:29" s="247" customFormat="1" ht="22.5" x14ac:dyDescent="0.2">
      <c r="A68" s="553"/>
      <c r="B68" s="554" t="s">
        <v>706</v>
      </c>
      <c r="C68" s="506" t="s">
        <v>707</v>
      </c>
      <c r="D68" s="506"/>
      <c r="E68" s="506"/>
      <c r="F68" s="506"/>
      <c r="G68" s="506"/>
      <c r="H68" s="506"/>
      <c r="I68" s="506"/>
      <c r="J68" s="506"/>
      <c r="K68" s="506"/>
      <c r="L68" s="506"/>
      <c r="M68" s="506"/>
      <c r="N68" s="552"/>
      <c r="V68" s="249"/>
      <c r="W68" s="250"/>
      <c r="Y68" s="248" t="s">
        <v>707</v>
      </c>
      <c r="AC68" s="250"/>
    </row>
    <row r="69" spans="1:29" s="247" customFormat="1" ht="12" x14ac:dyDescent="0.2">
      <c r="A69" s="555"/>
      <c r="B69" s="556">
        <v>1</v>
      </c>
      <c r="C69" s="506" t="s">
        <v>534</v>
      </c>
      <c r="D69" s="506"/>
      <c r="E69" s="506"/>
      <c r="F69" s="557"/>
      <c r="G69" s="557"/>
      <c r="H69" s="557"/>
      <c r="I69" s="557"/>
      <c r="J69" s="558">
        <v>35.99</v>
      </c>
      <c r="K69" s="559">
        <v>1.38</v>
      </c>
      <c r="L69" s="558">
        <v>5.36</v>
      </c>
      <c r="M69" s="559">
        <v>20.34</v>
      </c>
      <c r="N69" s="560">
        <v>109</v>
      </c>
      <c r="V69" s="249"/>
      <c r="W69" s="250"/>
      <c r="Z69" s="248" t="s">
        <v>534</v>
      </c>
      <c r="AC69" s="250"/>
    </row>
    <row r="70" spans="1:29" s="247" customFormat="1" ht="12" x14ac:dyDescent="0.2">
      <c r="A70" s="555"/>
      <c r="B70" s="556">
        <v>2</v>
      </c>
      <c r="C70" s="506" t="s">
        <v>543</v>
      </c>
      <c r="D70" s="506"/>
      <c r="E70" s="506"/>
      <c r="F70" s="557"/>
      <c r="G70" s="557"/>
      <c r="H70" s="557"/>
      <c r="I70" s="557"/>
      <c r="J70" s="558">
        <v>481.11</v>
      </c>
      <c r="K70" s="559">
        <v>1.38</v>
      </c>
      <c r="L70" s="558">
        <v>71.7</v>
      </c>
      <c r="M70" s="559">
        <v>9.27</v>
      </c>
      <c r="N70" s="560">
        <v>665</v>
      </c>
      <c r="V70" s="249"/>
      <c r="W70" s="250"/>
      <c r="Z70" s="248" t="s">
        <v>543</v>
      </c>
      <c r="AC70" s="250"/>
    </row>
    <row r="71" spans="1:29" s="247" customFormat="1" ht="12" x14ac:dyDescent="0.2">
      <c r="A71" s="555"/>
      <c r="B71" s="556">
        <v>3</v>
      </c>
      <c r="C71" s="506" t="s">
        <v>544</v>
      </c>
      <c r="D71" s="506"/>
      <c r="E71" s="506"/>
      <c r="F71" s="557"/>
      <c r="G71" s="557"/>
      <c r="H71" s="557"/>
      <c r="I71" s="557"/>
      <c r="J71" s="558">
        <v>64.83</v>
      </c>
      <c r="K71" s="559">
        <v>1.38</v>
      </c>
      <c r="L71" s="558">
        <v>9.66</v>
      </c>
      <c r="M71" s="559">
        <v>20.34</v>
      </c>
      <c r="N71" s="560">
        <v>196</v>
      </c>
      <c r="V71" s="249"/>
      <c r="W71" s="250"/>
      <c r="Z71" s="248" t="s">
        <v>544</v>
      </c>
      <c r="AC71" s="250"/>
    </row>
    <row r="72" spans="1:29" s="247" customFormat="1" ht="12" x14ac:dyDescent="0.2">
      <c r="A72" s="555"/>
      <c r="B72" s="556">
        <v>4</v>
      </c>
      <c r="C72" s="506" t="s">
        <v>545</v>
      </c>
      <c r="D72" s="506"/>
      <c r="E72" s="506"/>
      <c r="F72" s="557"/>
      <c r="G72" s="557"/>
      <c r="H72" s="557"/>
      <c r="I72" s="557"/>
      <c r="J72" s="558">
        <v>7.75</v>
      </c>
      <c r="K72" s="557"/>
      <c r="L72" s="558">
        <v>0.84</v>
      </c>
      <c r="M72" s="559">
        <v>4.01</v>
      </c>
      <c r="N72" s="560">
        <v>3</v>
      </c>
      <c r="V72" s="249"/>
      <c r="W72" s="250"/>
      <c r="Z72" s="248" t="s">
        <v>545</v>
      </c>
      <c r="AC72" s="250"/>
    </row>
    <row r="73" spans="1:29" s="247" customFormat="1" ht="12" x14ac:dyDescent="0.2">
      <c r="A73" s="555"/>
      <c r="B73" s="554"/>
      <c r="C73" s="506" t="s">
        <v>535</v>
      </c>
      <c r="D73" s="506"/>
      <c r="E73" s="506"/>
      <c r="F73" s="557" t="s">
        <v>708</v>
      </c>
      <c r="G73" s="559">
        <v>3.65</v>
      </c>
      <c r="H73" s="559">
        <v>1.38</v>
      </c>
      <c r="I73" s="561">
        <v>0.54399600000000004</v>
      </c>
      <c r="J73" s="558"/>
      <c r="K73" s="557"/>
      <c r="L73" s="558"/>
      <c r="M73" s="557"/>
      <c r="N73" s="560"/>
      <c r="V73" s="249"/>
      <c r="W73" s="250"/>
      <c r="AA73" s="248" t="s">
        <v>535</v>
      </c>
      <c r="AC73" s="250"/>
    </row>
    <row r="74" spans="1:29" s="247" customFormat="1" ht="12" x14ac:dyDescent="0.2">
      <c r="A74" s="555"/>
      <c r="B74" s="554"/>
      <c r="C74" s="506" t="s">
        <v>546</v>
      </c>
      <c r="D74" s="506"/>
      <c r="E74" s="506"/>
      <c r="F74" s="557" t="s">
        <v>708</v>
      </c>
      <c r="G74" s="559">
        <v>3.97</v>
      </c>
      <c r="H74" s="559">
        <v>1.38</v>
      </c>
      <c r="I74" s="562">
        <v>0.59168880000000001</v>
      </c>
      <c r="J74" s="558"/>
      <c r="K74" s="557"/>
      <c r="L74" s="558"/>
      <c r="M74" s="557"/>
      <c r="N74" s="560"/>
      <c r="V74" s="249"/>
      <c r="W74" s="250"/>
      <c r="AA74" s="248" t="s">
        <v>546</v>
      </c>
      <c r="AC74" s="250"/>
    </row>
    <row r="75" spans="1:29" s="247" customFormat="1" ht="12" x14ac:dyDescent="0.2">
      <c r="A75" s="555"/>
      <c r="B75" s="554"/>
      <c r="C75" s="563" t="s">
        <v>536</v>
      </c>
      <c r="D75" s="563"/>
      <c r="E75" s="563"/>
      <c r="F75" s="564"/>
      <c r="G75" s="564"/>
      <c r="H75" s="564"/>
      <c r="I75" s="564"/>
      <c r="J75" s="565">
        <v>524.85</v>
      </c>
      <c r="K75" s="564"/>
      <c r="L75" s="565">
        <v>77.900000000000006</v>
      </c>
      <c r="M75" s="564"/>
      <c r="N75" s="566"/>
      <c r="V75" s="249"/>
      <c r="W75" s="250"/>
      <c r="AB75" s="248" t="s">
        <v>536</v>
      </c>
      <c r="AC75" s="250"/>
    </row>
    <row r="76" spans="1:29" s="247" customFormat="1" ht="12" x14ac:dyDescent="0.2">
      <c r="A76" s="555"/>
      <c r="B76" s="554"/>
      <c r="C76" s="506" t="s">
        <v>537</v>
      </c>
      <c r="D76" s="506"/>
      <c r="E76" s="506"/>
      <c r="F76" s="557"/>
      <c r="G76" s="557"/>
      <c r="H76" s="557"/>
      <c r="I76" s="557"/>
      <c r="J76" s="558"/>
      <c r="K76" s="557"/>
      <c r="L76" s="558">
        <v>15.02</v>
      </c>
      <c r="M76" s="557"/>
      <c r="N76" s="560">
        <v>305</v>
      </c>
      <c r="V76" s="249"/>
      <c r="W76" s="250"/>
      <c r="AA76" s="248" t="s">
        <v>537</v>
      </c>
      <c r="AC76" s="250"/>
    </row>
    <row r="77" spans="1:29" s="247" customFormat="1" ht="22.5" x14ac:dyDescent="0.2">
      <c r="A77" s="555"/>
      <c r="B77" s="554" t="s">
        <v>709</v>
      </c>
      <c r="C77" s="506" t="s">
        <v>710</v>
      </c>
      <c r="D77" s="506"/>
      <c r="E77" s="506"/>
      <c r="F77" s="557" t="s">
        <v>711</v>
      </c>
      <c r="G77" s="567">
        <v>92</v>
      </c>
      <c r="H77" s="557"/>
      <c r="I77" s="567">
        <v>92</v>
      </c>
      <c r="J77" s="558"/>
      <c r="K77" s="557"/>
      <c r="L77" s="558">
        <v>13.82</v>
      </c>
      <c r="M77" s="557"/>
      <c r="N77" s="560">
        <v>281</v>
      </c>
      <c r="V77" s="249"/>
      <c r="W77" s="250"/>
      <c r="AA77" s="248" t="s">
        <v>710</v>
      </c>
      <c r="AC77" s="250"/>
    </row>
    <row r="78" spans="1:29" s="247" customFormat="1" ht="22.5" x14ac:dyDescent="0.2">
      <c r="A78" s="555"/>
      <c r="B78" s="554" t="s">
        <v>712</v>
      </c>
      <c r="C78" s="506" t="s">
        <v>713</v>
      </c>
      <c r="D78" s="506"/>
      <c r="E78" s="506"/>
      <c r="F78" s="557" t="s">
        <v>711</v>
      </c>
      <c r="G78" s="567">
        <v>46</v>
      </c>
      <c r="H78" s="557"/>
      <c r="I78" s="567">
        <v>46</v>
      </c>
      <c r="J78" s="558"/>
      <c r="K78" s="557"/>
      <c r="L78" s="558">
        <v>6.91</v>
      </c>
      <c r="M78" s="557"/>
      <c r="N78" s="560">
        <v>140</v>
      </c>
      <c r="V78" s="249"/>
      <c r="W78" s="250"/>
      <c r="AA78" s="248" t="s">
        <v>713</v>
      </c>
      <c r="AC78" s="250"/>
    </row>
    <row r="79" spans="1:29" s="247" customFormat="1" ht="12" x14ac:dyDescent="0.2">
      <c r="A79" s="568"/>
      <c r="B79" s="569"/>
      <c r="C79" s="545" t="s">
        <v>540</v>
      </c>
      <c r="D79" s="545"/>
      <c r="E79" s="545"/>
      <c r="F79" s="546"/>
      <c r="G79" s="546"/>
      <c r="H79" s="546"/>
      <c r="I79" s="546"/>
      <c r="J79" s="548"/>
      <c r="K79" s="546"/>
      <c r="L79" s="548">
        <v>98.63</v>
      </c>
      <c r="M79" s="564"/>
      <c r="N79" s="549">
        <v>1198</v>
      </c>
      <c r="V79" s="249"/>
      <c r="W79" s="250"/>
      <c r="AC79" s="250" t="s">
        <v>540</v>
      </c>
    </row>
    <row r="80" spans="1:29" s="247" customFormat="1" ht="22.5" x14ac:dyDescent="0.2">
      <c r="A80" s="543">
        <v>4</v>
      </c>
      <c r="B80" s="544" t="s">
        <v>722</v>
      </c>
      <c r="C80" s="545" t="s">
        <v>723</v>
      </c>
      <c r="D80" s="545"/>
      <c r="E80" s="545"/>
      <c r="F80" s="546" t="s">
        <v>724</v>
      </c>
      <c r="G80" s="546"/>
      <c r="H80" s="546"/>
      <c r="I80" s="572">
        <v>2</v>
      </c>
      <c r="J80" s="548"/>
      <c r="K80" s="546"/>
      <c r="L80" s="548"/>
      <c r="M80" s="546"/>
      <c r="N80" s="549"/>
      <c r="V80" s="249"/>
      <c r="W80" s="250" t="s">
        <v>723</v>
      </c>
      <c r="AC80" s="250"/>
    </row>
    <row r="81" spans="1:29" s="247" customFormat="1" ht="12" x14ac:dyDescent="0.2">
      <c r="A81" s="550"/>
      <c r="B81" s="551"/>
      <c r="C81" s="506" t="s">
        <v>725</v>
      </c>
      <c r="D81" s="506"/>
      <c r="E81" s="506"/>
      <c r="F81" s="506"/>
      <c r="G81" s="506"/>
      <c r="H81" s="506"/>
      <c r="I81" s="506"/>
      <c r="J81" s="506"/>
      <c r="K81" s="506"/>
      <c r="L81" s="506"/>
      <c r="M81" s="506"/>
      <c r="N81" s="552"/>
      <c r="V81" s="249"/>
      <c r="W81" s="250"/>
      <c r="X81" s="248" t="s">
        <v>725</v>
      </c>
      <c r="AC81" s="250"/>
    </row>
    <row r="82" spans="1:29" s="247" customFormat="1" ht="33.75" x14ac:dyDescent="0.2">
      <c r="A82" s="553"/>
      <c r="B82" s="554" t="s">
        <v>704</v>
      </c>
      <c r="C82" s="506" t="s">
        <v>705</v>
      </c>
      <c r="D82" s="506"/>
      <c r="E82" s="506"/>
      <c r="F82" s="506"/>
      <c r="G82" s="506"/>
      <c r="H82" s="506"/>
      <c r="I82" s="506"/>
      <c r="J82" s="506"/>
      <c r="K82" s="506"/>
      <c r="L82" s="506"/>
      <c r="M82" s="506"/>
      <c r="N82" s="552"/>
      <c r="V82" s="249"/>
      <c r="W82" s="250"/>
      <c r="Y82" s="248" t="s">
        <v>705</v>
      </c>
      <c r="AC82" s="250"/>
    </row>
    <row r="83" spans="1:29" s="247" customFormat="1" ht="22.5" x14ac:dyDescent="0.2">
      <c r="A83" s="553"/>
      <c r="B83" s="554" t="s">
        <v>706</v>
      </c>
      <c r="C83" s="506" t="s">
        <v>707</v>
      </c>
      <c r="D83" s="506"/>
      <c r="E83" s="506"/>
      <c r="F83" s="506"/>
      <c r="G83" s="506"/>
      <c r="H83" s="506"/>
      <c r="I83" s="506"/>
      <c r="J83" s="506"/>
      <c r="K83" s="506"/>
      <c r="L83" s="506"/>
      <c r="M83" s="506"/>
      <c r="N83" s="552"/>
      <c r="V83" s="249"/>
      <c r="W83" s="250"/>
      <c r="Y83" s="248" t="s">
        <v>707</v>
      </c>
      <c r="AC83" s="250"/>
    </row>
    <row r="84" spans="1:29" s="247" customFormat="1" ht="12" x14ac:dyDescent="0.2">
      <c r="A84" s="555"/>
      <c r="B84" s="556">
        <v>1</v>
      </c>
      <c r="C84" s="506" t="s">
        <v>534</v>
      </c>
      <c r="D84" s="506"/>
      <c r="E84" s="506"/>
      <c r="F84" s="557"/>
      <c r="G84" s="557"/>
      <c r="H84" s="557"/>
      <c r="I84" s="557"/>
      <c r="J84" s="558">
        <v>64.45</v>
      </c>
      <c r="K84" s="559">
        <v>1.38</v>
      </c>
      <c r="L84" s="558">
        <v>177.88</v>
      </c>
      <c r="M84" s="559">
        <v>20.34</v>
      </c>
      <c r="N84" s="560">
        <v>3618</v>
      </c>
      <c r="V84" s="249"/>
      <c r="W84" s="250"/>
      <c r="Z84" s="248" t="s">
        <v>534</v>
      </c>
      <c r="AC84" s="250"/>
    </row>
    <row r="85" spans="1:29" s="247" customFormat="1" ht="12" x14ac:dyDescent="0.2">
      <c r="A85" s="555"/>
      <c r="B85" s="556">
        <v>2</v>
      </c>
      <c r="C85" s="506" t="s">
        <v>543</v>
      </c>
      <c r="D85" s="506"/>
      <c r="E85" s="506"/>
      <c r="F85" s="557"/>
      <c r="G85" s="557"/>
      <c r="H85" s="557"/>
      <c r="I85" s="557"/>
      <c r="J85" s="558">
        <v>342.19</v>
      </c>
      <c r="K85" s="559">
        <v>1.38</v>
      </c>
      <c r="L85" s="558">
        <v>944.44</v>
      </c>
      <c r="M85" s="559">
        <v>9.27</v>
      </c>
      <c r="N85" s="560">
        <v>8755</v>
      </c>
      <c r="V85" s="249"/>
      <c r="W85" s="250"/>
      <c r="Z85" s="248" t="s">
        <v>543</v>
      </c>
      <c r="AC85" s="250"/>
    </row>
    <row r="86" spans="1:29" s="247" customFormat="1" ht="12" x14ac:dyDescent="0.2">
      <c r="A86" s="555"/>
      <c r="B86" s="556">
        <v>4</v>
      </c>
      <c r="C86" s="506" t="s">
        <v>545</v>
      </c>
      <c r="D86" s="506"/>
      <c r="E86" s="506"/>
      <c r="F86" s="557"/>
      <c r="G86" s="557"/>
      <c r="H86" s="557"/>
      <c r="I86" s="557"/>
      <c r="J86" s="558">
        <v>1.29</v>
      </c>
      <c r="K86" s="557"/>
      <c r="L86" s="558">
        <v>2.58</v>
      </c>
      <c r="M86" s="559">
        <v>4.01</v>
      </c>
      <c r="N86" s="560">
        <v>10</v>
      </c>
      <c r="V86" s="249"/>
      <c r="W86" s="250"/>
      <c r="Z86" s="248" t="s">
        <v>545</v>
      </c>
      <c r="AC86" s="250"/>
    </row>
    <row r="87" spans="1:29" s="247" customFormat="1" ht="12" x14ac:dyDescent="0.2">
      <c r="A87" s="555"/>
      <c r="B87" s="554"/>
      <c r="C87" s="506" t="s">
        <v>535</v>
      </c>
      <c r="D87" s="506"/>
      <c r="E87" s="506"/>
      <c r="F87" s="557" t="s">
        <v>708</v>
      </c>
      <c r="G87" s="573">
        <v>5.3</v>
      </c>
      <c r="H87" s="559">
        <v>1.38</v>
      </c>
      <c r="I87" s="574">
        <v>14.628</v>
      </c>
      <c r="J87" s="558"/>
      <c r="K87" s="557"/>
      <c r="L87" s="558"/>
      <c r="M87" s="557"/>
      <c r="N87" s="560"/>
      <c r="V87" s="249"/>
      <c r="W87" s="250"/>
      <c r="AA87" s="248" t="s">
        <v>535</v>
      </c>
      <c r="AC87" s="250"/>
    </row>
    <row r="88" spans="1:29" s="247" customFormat="1" ht="12" x14ac:dyDescent="0.2">
      <c r="A88" s="555"/>
      <c r="B88" s="554"/>
      <c r="C88" s="563" t="s">
        <v>536</v>
      </c>
      <c r="D88" s="563"/>
      <c r="E88" s="563"/>
      <c r="F88" s="564"/>
      <c r="G88" s="564"/>
      <c r="H88" s="564"/>
      <c r="I88" s="564"/>
      <c r="J88" s="565">
        <v>407.93</v>
      </c>
      <c r="K88" s="564"/>
      <c r="L88" s="565">
        <v>1124.9000000000001</v>
      </c>
      <c r="M88" s="564"/>
      <c r="N88" s="566"/>
      <c r="V88" s="249"/>
      <c r="W88" s="250"/>
      <c r="AB88" s="248" t="s">
        <v>536</v>
      </c>
      <c r="AC88" s="250"/>
    </row>
    <row r="89" spans="1:29" s="247" customFormat="1" ht="12" x14ac:dyDescent="0.2">
      <c r="A89" s="555"/>
      <c r="B89" s="554"/>
      <c r="C89" s="506" t="s">
        <v>537</v>
      </c>
      <c r="D89" s="506"/>
      <c r="E89" s="506"/>
      <c r="F89" s="557"/>
      <c r="G89" s="557"/>
      <c r="H89" s="557"/>
      <c r="I89" s="557"/>
      <c r="J89" s="558"/>
      <c r="K89" s="557"/>
      <c r="L89" s="558">
        <v>177.88</v>
      </c>
      <c r="M89" s="557"/>
      <c r="N89" s="560">
        <v>3618</v>
      </c>
      <c r="V89" s="249"/>
      <c r="W89" s="250"/>
      <c r="AA89" s="248" t="s">
        <v>537</v>
      </c>
      <c r="AC89" s="250"/>
    </row>
    <row r="90" spans="1:29" s="247" customFormat="1" ht="33.75" x14ac:dyDescent="0.2">
      <c r="A90" s="555"/>
      <c r="B90" s="554" t="s">
        <v>726</v>
      </c>
      <c r="C90" s="506" t="s">
        <v>555</v>
      </c>
      <c r="D90" s="506"/>
      <c r="E90" s="506"/>
      <c r="F90" s="557" t="s">
        <v>711</v>
      </c>
      <c r="G90" s="567">
        <v>97</v>
      </c>
      <c r="H90" s="557"/>
      <c r="I90" s="567">
        <v>97</v>
      </c>
      <c r="J90" s="558"/>
      <c r="K90" s="557"/>
      <c r="L90" s="558">
        <v>172.54</v>
      </c>
      <c r="M90" s="557"/>
      <c r="N90" s="560">
        <v>3509</v>
      </c>
      <c r="V90" s="249"/>
      <c r="W90" s="250"/>
      <c r="AA90" s="248" t="s">
        <v>555</v>
      </c>
      <c r="AC90" s="250"/>
    </row>
    <row r="91" spans="1:29" s="247" customFormat="1" ht="33.75" x14ac:dyDescent="0.2">
      <c r="A91" s="555"/>
      <c r="B91" s="554" t="s">
        <v>727</v>
      </c>
      <c r="C91" s="506" t="s">
        <v>556</v>
      </c>
      <c r="D91" s="506"/>
      <c r="E91" s="506"/>
      <c r="F91" s="557" t="s">
        <v>711</v>
      </c>
      <c r="G91" s="567">
        <v>51</v>
      </c>
      <c r="H91" s="557"/>
      <c r="I91" s="567">
        <v>51</v>
      </c>
      <c r="J91" s="558"/>
      <c r="K91" s="557"/>
      <c r="L91" s="558">
        <v>90.72</v>
      </c>
      <c r="M91" s="557"/>
      <c r="N91" s="560">
        <v>1845</v>
      </c>
      <c r="V91" s="249"/>
      <c r="W91" s="250"/>
      <c r="AA91" s="248" t="s">
        <v>556</v>
      </c>
      <c r="AC91" s="250"/>
    </row>
    <row r="92" spans="1:29" s="247" customFormat="1" ht="12" x14ac:dyDescent="0.2">
      <c r="A92" s="568"/>
      <c r="B92" s="569"/>
      <c r="C92" s="545" t="s">
        <v>540</v>
      </c>
      <c r="D92" s="545"/>
      <c r="E92" s="545"/>
      <c r="F92" s="546"/>
      <c r="G92" s="546"/>
      <c r="H92" s="546"/>
      <c r="I92" s="546"/>
      <c r="J92" s="548"/>
      <c r="K92" s="546"/>
      <c r="L92" s="548">
        <v>1388.16</v>
      </c>
      <c r="M92" s="564"/>
      <c r="N92" s="549">
        <v>17737</v>
      </c>
      <c r="V92" s="249"/>
      <c r="W92" s="250"/>
      <c r="AC92" s="250" t="s">
        <v>540</v>
      </c>
    </row>
    <row r="93" spans="1:29" s="247" customFormat="1" ht="22.5" x14ac:dyDescent="0.2">
      <c r="A93" s="543">
        <v>5</v>
      </c>
      <c r="B93" s="544" t="s">
        <v>728</v>
      </c>
      <c r="C93" s="545" t="s">
        <v>729</v>
      </c>
      <c r="D93" s="545"/>
      <c r="E93" s="545"/>
      <c r="F93" s="546" t="s">
        <v>724</v>
      </c>
      <c r="G93" s="546"/>
      <c r="H93" s="546"/>
      <c r="I93" s="572">
        <v>2</v>
      </c>
      <c r="J93" s="548"/>
      <c r="K93" s="546"/>
      <c r="L93" s="548"/>
      <c r="M93" s="546"/>
      <c r="N93" s="549"/>
      <c r="V93" s="249"/>
      <c r="W93" s="250" t="s">
        <v>729</v>
      </c>
      <c r="AC93" s="250"/>
    </row>
    <row r="94" spans="1:29" s="247" customFormat="1" ht="12" x14ac:dyDescent="0.2">
      <c r="A94" s="550"/>
      <c r="B94" s="551"/>
      <c r="C94" s="506" t="s">
        <v>725</v>
      </c>
      <c r="D94" s="506"/>
      <c r="E94" s="506"/>
      <c r="F94" s="506"/>
      <c r="G94" s="506"/>
      <c r="H94" s="506"/>
      <c r="I94" s="506"/>
      <c r="J94" s="506"/>
      <c r="K94" s="506"/>
      <c r="L94" s="506"/>
      <c r="M94" s="506"/>
      <c r="N94" s="552"/>
      <c r="V94" s="249"/>
      <c r="W94" s="250"/>
      <c r="X94" s="248" t="s">
        <v>725</v>
      </c>
      <c r="AC94" s="250"/>
    </row>
    <row r="95" spans="1:29" s="247" customFormat="1" ht="33.75" x14ac:dyDescent="0.2">
      <c r="A95" s="553"/>
      <c r="B95" s="554" t="s">
        <v>704</v>
      </c>
      <c r="C95" s="506" t="s">
        <v>705</v>
      </c>
      <c r="D95" s="506"/>
      <c r="E95" s="506"/>
      <c r="F95" s="506"/>
      <c r="G95" s="506"/>
      <c r="H95" s="506"/>
      <c r="I95" s="506"/>
      <c r="J95" s="506"/>
      <c r="K95" s="506"/>
      <c r="L95" s="506"/>
      <c r="M95" s="506"/>
      <c r="N95" s="552"/>
      <c r="V95" s="249"/>
      <c r="W95" s="250"/>
      <c r="Y95" s="248" t="s">
        <v>705</v>
      </c>
      <c r="AC95" s="250"/>
    </row>
    <row r="96" spans="1:29" s="247" customFormat="1" ht="22.5" x14ac:dyDescent="0.2">
      <c r="A96" s="553"/>
      <c r="B96" s="554" t="s">
        <v>706</v>
      </c>
      <c r="C96" s="506" t="s">
        <v>707</v>
      </c>
      <c r="D96" s="506"/>
      <c r="E96" s="506"/>
      <c r="F96" s="506"/>
      <c r="G96" s="506"/>
      <c r="H96" s="506"/>
      <c r="I96" s="506"/>
      <c r="J96" s="506"/>
      <c r="K96" s="506"/>
      <c r="L96" s="506"/>
      <c r="M96" s="506"/>
      <c r="N96" s="552"/>
      <c r="V96" s="249"/>
      <c r="W96" s="250"/>
      <c r="Y96" s="248" t="s">
        <v>707</v>
      </c>
      <c r="AC96" s="250"/>
    </row>
    <row r="97" spans="1:29" s="247" customFormat="1" ht="12" x14ac:dyDescent="0.2">
      <c r="A97" s="555"/>
      <c r="B97" s="556">
        <v>1</v>
      </c>
      <c r="C97" s="506" t="s">
        <v>534</v>
      </c>
      <c r="D97" s="506"/>
      <c r="E97" s="506"/>
      <c r="F97" s="557"/>
      <c r="G97" s="557"/>
      <c r="H97" s="557"/>
      <c r="I97" s="557"/>
      <c r="J97" s="558">
        <v>24.2</v>
      </c>
      <c r="K97" s="559">
        <v>1.38</v>
      </c>
      <c r="L97" s="558">
        <v>66.790000000000006</v>
      </c>
      <c r="M97" s="559">
        <v>20.34</v>
      </c>
      <c r="N97" s="560">
        <v>1359</v>
      </c>
      <c r="V97" s="249"/>
      <c r="W97" s="250"/>
      <c r="Z97" s="248" t="s">
        <v>534</v>
      </c>
      <c r="AC97" s="250"/>
    </row>
    <row r="98" spans="1:29" s="247" customFormat="1" ht="12" x14ac:dyDescent="0.2">
      <c r="A98" s="555"/>
      <c r="B98" s="556">
        <v>2</v>
      </c>
      <c r="C98" s="506" t="s">
        <v>543</v>
      </c>
      <c r="D98" s="506"/>
      <c r="E98" s="506"/>
      <c r="F98" s="557"/>
      <c r="G98" s="557"/>
      <c r="H98" s="557"/>
      <c r="I98" s="557"/>
      <c r="J98" s="558">
        <v>7.02</v>
      </c>
      <c r="K98" s="559">
        <v>1.38</v>
      </c>
      <c r="L98" s="558">
        <v>19.38</v>
      </c>
      <c r="M98" s="559">
        <v>9.27</v>
      </c>
      <c r="N98" s="560">
        <v>180</v>
      </c>
      <c r="V98" s="249"/>
      <c r="W98" s="250"/>
      <c r="Z98" s="248" t="s">
        <v>543</v>
      </c>
      <c r="AC98" s="250"/>
    </row>
    <row r="99" spans="1:29" s="247" customFormat="1" ht="12" x14ac:dyDescent="0.2">
      <c r="A99" s="555"/>
      <c r="B99" s="556">
        <v>4</v>
      </c>
      <c r="C99" s="506" t="s">
        <v>545</v>
      </c>
      <c r="D99" s="506"/>
      <c r="E99" s="506"/>
      <c r="F99" s="557"/>
      <c r="G99" s="557"/>
      <c r="H99" s="557"/>
      <c r="I99" s="557"/>
      <c r="J99" s="558">
        <v>0.48</v>
      </c>
      <c r="K99" s="557"/>
      <c r="L99" s="558">
        <v>0.96</v>
      </c>
      <c r="M99" s="559">
        <v>4.01</v>
      </c>
      <c r="N99" s="560">
        <v>4</v>
      </c>
      <c r="V99" s="249"/>
      <c r="W99" s="250"/>
      <c r="Z99" s="248" t="s">
        <v>545</v>
      </c>
      <c r="AC99" s="250"/>
    </row>
    <row r="100" spans="1:29" s="247" customFormat="1" ht="12" x14ac:dyDescent="0.2">
      <c r="A100" s="555"/>
      <c r="B100" s="554"/>
      <c r="C100" s="506" t="s">
        <v>535</v>
      </c>
      <c r="D100" s="506"/>
      <c r="E100" s="506"/>
      <c r="F100" s="557" t="s">
        <v>708</v>
      </c>
      <c r="G100" s="559">
        <v>1.99</v>
      </c>
      <c r="H100" s="559">
        <v>1.38</v>
      </c>
      <c r="I100" s="575">
        <v>5.4923999999999999</v>
      </c>
      <c r="J100" s="558"/>
      <c r="K100" s="557"/>
      <c r="L100" s="558"/>
      <c r="M100" s="557"/>
      <c r="N100" s="560"/>
      <c r="V100" s="249"/>
      <c r="W100" s="250"/>
      <c r="AA100" s="248" t="s">
        <v>535</v>
      </c>
      <c r="AC100" s="250"/>
    </row>
    <row r="101" spans="1:29" s="247" customFormat="1" ht="12" x14ac:dyDescent="0.2">
      <c r="A101" s="555"/>
      <c r="B101" s="554"/>
      <c r="C101" s="563" t="s">
        <v>536</v>
      </c>
      <c r="D101" s="563"/>
      <c r="E101" s="563"/>
      <c r="F101" s="564"/>
      <c r="G101" s="564"/>
      <c r="H101" s="564"/>
      <c r="I101" s="564"/>
      <c r="J101" s="565">
        <v>31.7</v>
      </c>
      <c r="K101" s="564"/>
      <c r="L101" s="565">
        <v>87.13</v>
      </c>
      <c r="M101" s="564"/>
      <c r="N101" s="566"/>
      <c r="V101" s="249"/>
      <c r="W101" s="250"/>
      <c r="AB101" s="248" t="s">
        <v>536</v>
      </c>
      <c r="AC101" s="250"/>
    </row>
    <row r="102" spans="1:29" s="247" customFormat="1" ht="12" x14ac:dyDescent="0.2">
      <c r="A102" s="555"/>
      <c r="B102" s="554"/>
      <c r="C102" s="506" t="s">
        <v>537</v>
      </c>
      <c r="D102" s="506"/>
      <c r="E102" s="506"/>
      <c r="F102" s="557"/>
      <c r="G102" s="557"/>
      <c r="H102" s="557"/>
      <c r="I102" s="557"/>
      <c r="J102" s="558"/>
      <c r="K102" s="557"/>
      <c r="L102" s="558">
        <v>66.790000000000006</v>
      </c>
      <c r="M102" s="557"/>
      <c r="N102" s="560">
        <v>1359</v>
      </c>
      <c r="V102" s="249"/>
      <c r="W102" s="250"/>
      <c r="AA102" s="248" t="s">
        <v>537</v>
      </c>
      <c r="AC102" s="250"/>
    </row>
    <row r="103" spans="1:29" s="247" customFormat="1" ht="33.75" x14ac:dyDescent="0.2">
      <c r="A103" s="555"/>
      <c r="B103" s="554" t="s">
        <v>726</v>
      </c>
      <c r="C103" s="506" t="s">
        <v>555</v>
      </c>
      <c r="D103" s="506"/>
      <c r="E103" s="506"/>
      <c r="F103" s="557" t="s">
        <v>711</v>
      </c>
      <c r="G103" s="567">
        <v>97</v>
      </c>
      <c r="H103" s="557"/>
      <c r="I103" s="567">
        <v>97</v>
      </c>
      <c r="J103" s="558"/>
      <c r="K103" s="557"/>
      <c r="L103" s="558">
        <v>64.790000000000006</v>
      </c>
      <c r="M103" s="557"/>
      <c r="N103" s="560">
        <v>1318</v>
      </c>
      <c r="V103" s="249"/>
      <c r="W103" s="250"/>
      <c r="AA103" s="248" t="s">
        <v>555</v>
      </c>
      <c r="AC103" s="250"/>
    </row>
    <row r="104" spans="1:29" s="247" customFormat="1" ht="33.75" x14ac:dyDescent="0.2">
      <c r="A104" s="555"/>
      <c r="B104" s="554" t="s">
        <v>727</v>
      </c>
      <c r="C104" s="506" t="s">
        <v>556</v>
      </c>
      <c r="D104" s="506"/>
      <c r="E104" s="506"/>
      <c r="F104" s="557" t="s">
        <v>711</v>
      </c>
      <c r="G104" s="567">
        <v>51</v>
      </c>
      <c r="H104" s="557"/>
      <c r="I104" s="567">
        <v>51</v>
      </c>
      <c r="J104" s="558"/>
      <c r="K104" s="557"/>
      <c r="L104" s="558">
        <v>34.06</v>
      </c>
      <c r="M104" s="557"/>
      <c r="N104" s="560">
        <v>693</v>
      </c>
      <c r="V104" s="249"/>
      <c r="W104" s="250"/>
      <c r="AA104" s="248" t="s">
        <v>556</v>
      </c>
      <c r="AC104" s="250"/>
    </row>
    <row r="105" spans="1:29" s="247" customFormat="1" ht="12" x14ac:dyDescent="0.2">
      <c r="A105" s="568"/>
      <c r="B105" s="569"/>
      <c r="C105" s="545" t="s">
        <v>540</v>
      </c>
      <c r="D105" s="545"/>
      <c r="E105" s="545"/>
      <c r="F105" s="546"/>
      <c r="G105" s="546"/>
      <c r="H105" s="546"/>
      <c r="I105" s="546"/>
      <c r="J105" s="548"/>
      <c r="K105" s="546"/>
      <c r="L105" s="548">
        <v>185.98</v>
      </c>
      <c r="M105" s="564"/>
      <c r="N105" s="549">
        <v>3554</v>
      </c>
      <c r="V105" s="249"/>
      <c r="W105" s="250"/>
      <c r="AC105" s="250" t="s">
        <v>540</v>
      </c>
    </row>
    <row r="106" spans="1:29" s="247" customFormat="1" ht="33.75" x14ac:dyDescent="0.2">
      <c r="A106" s="543">
        <v>6</v>
      </c>
      <c r="B106" s="544" t="s">
        <v>730</v>
      </c>
      <c r="C106" s="545" t="s">
        <v>731</v>
      </c>
      <c r="D106" s="545"/>
      <c r="E106" s="545"/>
      <c r="F106" s="546" t="s">
        <v>715</v>
      </c>
      <c r="G106" s="546"/>
      <c r="H106" s="546"/>
      <c r="I106" s="576">
        <v>0.12</v>
      </c>
      <c r="J106" s="548"/>
      <c r="K106" s="546"/>
      <c r="L106" s="548"/>
      <c r="M106" s="546"/>
      <c r="N106" s="549"/>
      <c r="V106" s="249"/>
      <c r="W106" s="250" t="s">
        <v>731</v>
      </c>
      <c r="AC106" s="250"/>
    </row>
    <row r="107" spans="1:29" s="247" customFormat="1" ht="12" x14ac:dyDescent="0.2">
      <c r="A107" s="550"/>
      <c r="B107" s="551"/>
      <c r="C107" s="506" t="s">
        <v>732</v>
      </c>
      <c r="D107" s="506"/>
      <c r="E107" s="506"/>
      <c r="F107" s="506"/>
      <c r="G107" s="506"/>
      <c r="H107" s="506"/>
      <c r="I107" s="506"/>
      <c r="J107" s="506"/>
      <c r="K107" s="506"/>
      <c r="L107" s="506"/>
      <c r="M107" s="506"/>
      <c r="N107" s="552"/>
      <c r="V107" s="249"/>
      <c r="W107" s="250"/>
      <c r="X107" s="248" t="s">
        <v>732</v>
      </c>
      <c r="AC107" s="250"/>
    </row>
    <row r="108" spans="1:29" s="247" customFormat="1" ht="33.75" x14ac:dyDescent="0.2">
      <c r="A108" s="553"/>
      <c r="B108" s="554" t="s">
        <v>704</v>
      </c>
      <c r="C108" s="506" t="s">
        <v>705</v>
      </c>
      <c r="D108" s="506"/>
      <c r="E108" s="506"/>
      <c r="F108" s="506"/>
      <c r="G108" s="506"/>
      <c r="H108" s="506"/>
      <c r="I108" s="506"/>
      <c r="J108" s="506"/>
      <c r="K108" s="506"/>
      <c r="L108" s="506"/>
      <c r="M108" s="506"/>
      <c r="N108" s="552"/>
      <c r="V108" s="249"/>
      <c r="W108" s="250"/>
      <c r="Y108" s="248" t="s">
        <v>705</v>
      </c>
      <c r="AC108" s="250"/>
    </row>
    <row r="109" spans="1:29" s="247" customFormat="1" ht="22.5" x14ac:dyDescent="0.2">
      <c r="A109" s="553"/>
      <c r="B109" s="554" t="s">
        <v>706</v>
      </c>
      <c r="C109" s="506" t="s">
        <v>707</v>
      </c>
      <c r="D109" s="506"/>
      <c r="E109" s="506"/>
      <c r="F109" s="506"/>
      <c r="G109" s="506"/>
      <c r="H109" s="506"/>
      <c r="I109" s="506"/>
      <c r="J109" s="506"/>
      <c r="K109" s="506"/>
      <c r="L109" s="506"/>
      <c r="M109" s="506"/>
      <c r="N109" s="552"/>
      <c r="V109" s="249"/>
      <c r="W109" s="250"/>
      <c r="Y109" s="248" t="s">
        <v>707</v>
      </c>
      <c r="AC109" s="250"/>
    </row>
    <row r="110" spans="1:29" s="247" customFormat="1" ht="12" x14ac:dyDescent="0.2">
      <c r="A110" s="555"/>
      <c r="B110" s="556">
        <v>1</v>
      </c>
      <c r="C110" s="506" t="s">
        <v>534</v>
      </c>
      <c r="D110" s="506"/>
      <c r="E110" s="506"/>
      <c r="F110" s="557"/>
      <c r="G110" s="557"/>
      <c r="H110" s="557"/>
      <c r="I110" s="557"/>
      <c r="J110" s="558">
        <v>921.46</v>
      </c>
      <c r="K110" s="559">
        <v>1.38</v>
      </c>
      <c r="L110" s="558">
        <v>152.59</v>
      </c>
      <c r="M110" s="559">
        <v>20.34</v>
      </c>
      <c r="N110" s="560">
        <v>3104</v>
      </c>
      <c r="V110" s="249"/>
      <c r="W110" s="250"/>
      <c r="Z110" s="248" t="s">
        <v>534</v>
      </c>
      <c r="AC110" s="250"/>
    </row>
    <row r="111" spans="1:29" s="247" customFormat="1" ht="12" x14ac:dyDescent="0.2">
      <c r="A111" s="555"/>
      <c r="B111" s="554"/>
      <c r="C111" s="506" t="s">
        <v>535</v>
      </c>
      <c r="D111" s="506"/>
      <c r="E111" s="506"/>
      <c r="F111" s="557" t="s">
        <v>708</v>
      </c>
      <c r="G111" s="573">
        <v>97.2</v>
      </c>
      <c r="H111" s="559">
        <v>1.38</v>
      </c>
      <c r="I111" s="571">
        <v>16.096319999999999</v>
      </c>
      <c r="J111" s="558"/>
      <c r="K111" s="557"/>
      <c r="L111" s="558"/>
      <c r="M111" s="557"/>
      <c r="N111" s="560"/>
      <c r="V111" s="249"/>
      <c r="W111" s="250"/>
      <c r="AA111" s="248" t="s">
        <v>535</v>
      </c>
      <c r="AC111" s="250"/>
    </row>
    <row r="112" spans="1:29" s="247" customFormat="1" ht="12" x14ac:dyDescent="0.2">
      <c r="A112" s="555"/>
      <c r="B112" s="554"/>
      <c r="C112" s="563" t="s">
        <v>536</v>
      </c>
      <c r="D112" s="563"/>
      <c r="E112" s="563"/>
      <c r="F112" s="564"/>
      <c r="G112" s="564"/>
      <c r="H112" s="564"/>
      <c r="I112" s="564"/>
      <c r="J112" s="565">
        <v>921.46</v>
      </c>
      <c r="K112" s="564"/>
      <c r="L112" s="565">
        <v>152.59</v>
      </c>
      <c r="M112" s="564"/>
      <c r="N112" s="566"/>
      <c r="V112" s="249"/>
      <c r="W112" s="250"/>
      <c r="AB112" s="248" t="s">
        <v>536</v>
      </c>
      <c r="AC112" s="250"/>
    </row>
    <row r="113" spans="1:29" s="247" customFormat="1" ht="12" x14ac:dyDescent="0.2">
      <c r="A113" s="555"/>
      <c r="B113" s="554"/>
      <c r="C113" s="506" t="s">
        <v>537</v>
      </c>
      <c r="D113" s="506"/>
      <c r="E113" s="506"/>
      <c r="F113" s="557"/>
      <c r="G113" s="557"/>
      <c r="H113" s="557"/>
      <c r="I113" s="557"/>
      <c r="J113" s="558"/>
      <c r="K113" s="557"/>
      <c r="L113" s="558">
        <v>152.59</v>
      </c>
      <c r="M113" s="557"/>
      <c r="N113" s="560">
        <v>3104</v>
      </c>
      <c r="V113" s="249"/>
      <c r="W113" s="250"/>
      <c r="AA113" s="248" t="s">
        <v>537</v>
      </c>
      <c r="AC113" s="250"/>
    </row>
    <row r="114" spans="1:29" s="247" customFormat="1" ht="22.5" x14ac:dyDescent="0.2">
      <c r="A114" s="555"/>
      <c r="B114" s="554" t="s">
        <v>717</v>
      </c>
      <c r="C114" s="506" t="s">
        <v>566</v>
      </c>
      <c r="D114" s="506"/>
      <c r="E114" s="506"/>
      <c r="F114" s="557" t="s">
        <v>711</v>
      </c>
      <c r="G114" s="567">
        <v>89</v>
      </c>
      <c r="H114" s="557"/>
      <c r="I114" s="567">
        <v>89</v>
      </c>
      <c r="J114" s="558"/>
      <c r="K114" s="557"/>
      <c r="L114" s="558">
        <v>135.81</v>
      </c>
      <c r="M114" s="557"/>
      <c r="N114" s="560">
        <v>2763</v>
      </c>
      <c r="V114" s="249"/>
      <c r="W114" s="250"/>
      <c r="AA114" s="248" t="s">
        <v>566</v>
      </c>
      <c r="AC114" s="250"/>
    </row>
    <row r="115" spans="1:29" s="247" customFormat="1" ht="22.5" x14ac:dyDescent="0.2">
      <c r="A115" s="555"/>
      <c r="B115" s="554" t="s">
        <v>718</v>
      </c>
      <c r="C115" s="506" t="s">
        <v>567</v>
      </c>
      <c r="D115" s="506"/>
      <c r="E115" s="506"/>
      <c r="F115" s="557" t="s">
        <v>711</v>
      </c>
      <c r="G115" s="567">
        <v>40</v>
      </c>
      <c r="H115" s="557"/>
      <c r="I115" s="567">
        <v>40</v>
      </c>
      <c r="J115" s="558"/>
      <c r="K115" s="557"/>
      <c r="L115" s="558">
        <v>61.04</v>
      </c>
      <c r="M115" s="557"/>
      <c r="N115" s="560">
        <v>1242</v>
      </c>
      <c r="V115" s="249"/>
      <c r="W115" s="250"/>
      <c r="AA115" s="248" t="s">
        <v>567</v>
      </c>
      <c r="AC115" s="250"/>
    </row>
    <row r="116" spans="1:29" s="247" customFormat="1" ht="12" x14ac:dyDescent="0.2">
      <c r="A116" s="568"/>
      <c r="B116" s="569"/>
      <c r="C116" s="545" t="s">
        <v>540</v>
      </c>
      <c r="D116" s="545"/>
      <c r="E116" s="545"/>
      <c r="F116" s="546"/>
      <c r="G116" s="546"/>
      <c r="H116" s="546"/>
      <c r="I116" s="546"/>
      <c r="J116" s="548"/>
      <c r="K116" s="546"/>
      <c r="L116" s="548">
        <v>349.44</v>
      </c>
      <c r="M116" s="564"/>
      <c r="N116" s="549">
        <v>7109</v>
      </c>
      <c r="V116" s="249"/>
      <c r="W116" s="250"/>
      <c r="AC116" s="250" t="s">
        <v>540</v>
      </c>
    </row>
    <row r="117" spans="1:29" s="247" customFormat="1" ht="56.25" x14ac:dyDescent="0.2">
      <c r="A117" s="543">
        <v>7</v>
      </c>
      <c r="B117" s="544" t="s">
        <v>733</v>
      </c>
      <c r="C117" s="545" t="s">
        <v>734</v>
      </c>
      <c r="D117" s="545"/>
      <c r="E117" s="545"/>
      <c r="F117" s="546" t="s">
        <v>735</v>
      </c>
      <c r="G117" s="546"/>
      <c r="H117" s="546"/>
      <c r="I117" s="576">
        <v>0.05</v>
      </c>
      <c r="J117" s="548"/>
      <c r="K117" s="546"/>
      <c r="L117" s="548"/>
      <c r="M117" s="546"/>
      <c r="N117" s="549"/>
      <c r="V117" s="249"/>
      <c r="W117" s="250" t="s">
        <v>734</v>
      </c>
      <c r="AC117" s="250"/>
    </row>
    <row r="118" spans="1:29" s="247" customFormat="1" ht="12" x14ac:dyDescent="0.2">
      <c r="A118" s="550"/>
      <c r="B118" s="551"/>
      <c r="C118" s="506" t="s">
        <v>736</v>
      </c>
      <c r="D118" s="506"/>
      <c r="E118" s="506"/>
      <c r="F118" s="506"/>
      <c r="G118" s="506"/>
      <c r="H118" s="506"/>
      <c r="I118" s="506"/>
      <c r="J118" s="506"/>
      <c r="K118" s="506"/>
      <c r="L118" s="506"/>
      <c r="M118" s="506"/>
      <c r="N118" s="552"/>
      <c r="V118" s="249"/>
      <c r="W118" s="250"/>
      <c r="X118" s="248" t="s">
        <v>736</v>
      </c>
      <c r="AC118" s="250"/>
    </row>
    <row r="119" spans="1:29" s="247" customFormat="1" ht="33.75" x14ac:dyDescent="0.2">
      <c r="A119" s="553"/>
      <c r="B119" s="554" t="s">
        <v>704</v>
      </c>
      <c r="C119" s="506" t="s">
        <v>705</v>
      </c>
      <c r="D119" s="506"/>
      <c r="E119" s="506"/>
      <c r="F119" s="506"/>
      <c r="G119" s="506"/>
      <c r="H119" s="506"/>
      <c r="I119" s="506"/>
      <c r="J119" s="506"/>
      <c r="K119" s="506"/>
      <c r="L119" s="506"/>
      <c r="M119" s="506"/>
      <c r="N119" s="552"/>
      <c r="V119" s="249"/>
      <c r="W119" s="250"/>
      <c r="Y119" s="248" t="s">
        <v>705</v>
      </c>
      <c r="AC119" s="250"/>
    </row>
    <row r="120" spans="1:29" s="247" customFormat="1" ht="22.5" x14ac:dyDescent="0.2">
      <c r="A120" s="553"/>
      <c r="B120" s="554" t="s">
        <v>706</v>
      </c>
      <c r="C120" s="506" t="s">
        <v>707</v>
      </c>
      <c r="D120" s="506"/>
      <c r="E120" s="506"/>
      <c r="F120" s="506"/>
      <c r="G120" s="506"/>
      <c r="H120" s="506"/>
      <c r="I120" s="506"/>
      <c r="J120" s="506"/>
      <c r="K120" s="506"/>
      <c r="L120" s="506"/>
      <c r="M120" s="506"/>
      <c r="N120" s="552"/>
      <c r="V120" s="249"/>
      <c r="W120" s="250"/>
      <c r="Y120" s="248" t="s">
        <v>707</v>
      </c>
      <c r="AC120" s="250"/>
    </row>
    <row r="121" spans="1:29" s="247" customFormat="1" ht="12" x14ac:dyDescent="0.2">
      <c r="A121" s="555"/>
      <c r="B121" s="556">
        <v>1</v>
      </c>
      <c r="C121" s="506" t="s">
        <v>534</v>
      </c>
      <c r="D121" s="506"/>
      <c r="E121" s="506"/>
      <c r="F121" s="557"/>
      <c r="G121" s="557"/>
      <c r="H121" s="557"/>
      <c r="I121" s="557"/>
      <c r="J121" s="558">
        <v>1421.77</v>
      </c>
      <c r="K121" s="559">
        <v>1.38</v>
      </c>
      <c r="L121" s="558">
        <v>98.1</v>
      </c>
      <c r="M121" s="559">
        <v>20.34</v>
      </c>
      <c r="N121" s="560">
        <v>1995</v>
      </c>
      <c r="V121" s="249"/>
      <c r="W121" s="250"/>
      <c r="Z121" s="248" t="s">
        <v>534</v>
      </c>
      <c r="AC121" s="250"/>
    </row>
    <row r="122" spans="1:29" s="247" customFormat="1" ht="12" x14ac:dyDescent="0.2">
      <c r="A122" s="555"/>
      <c r="B122" s="556">
        <v>4</v>
      </c>
      <c r="C122" s="506" t="s">
        <v>545</v>
      </c>
      <c r="D122" s="506"/>
      <c r="E122" s="506"/>
      <c r="F122" s="557"/>
      <c r="G122" s="557"/>
      <c r="H122" s="557"/>
      <c r="I122" s="557"/>
      <c r="J122" s="558">
        <v>37585.54</v>
      </c>
      <c r="K122" s="557"/>
      <c r="L122" s="558">
        <v>1879.28</v>
      </c>
      <c r="M122" s="559">
        <v>4.01</v>
      </c>
      <c r="N122" s="560">
        <v>7536</v>
      </c>
      <c r="V122" s="249"/>
      <c r="W122" s="250"/>
      <c r="Z122" s="248" t="s">
        <v>545</v>
      </c>
      <c r="AC122" s="250"/>
    </row>
    <row r="123" spans="1:29" s="247" customFormat="1" ht="12" x14ac:dyDescent="0.2">
      <c r="A123" s="555"/>
      <c r="B123" s="554"/>
      <c r="C123" s="506" t="s">
        <v>535</v>
      </c>
      <c r="D123" s="506"/>
      <c r="E123" s="506"/>
      <c r="F123" s="557" t="s">
        <v>708</v>
      </c>
      <c r="G123" s="567">
        <v>133</v>
      </c>
      <c r="H123" s="559">
        <v>1.38</v>
      </c>
      <c r="I123" s="574">
        <v>9.1769999999999996</v>
      </c>
      <c r="J123" s="558"/>
      <c r="K123" s="557"/>
      <c r="L123" s="558"/>
      <c r="M123" s="557"/>
      <c r="N123" s="560"/>
      <c r="V123" s="249"/>
      <c r="W123" s="250"/>
      <c r="AA123" s="248" t="s">
        <v>535</v>
      </c>
      <c r="AC123" s="250"/>
    </row>
    <row r="124" spans="1:29" s="247" customFormat="1" ht="12" x14ac:dyDescent="0.2">
      <c r="A124" s="555"/>
      <c r="B124" s="554"/>
      <c r="C124" s="563" t="s">
        <v>536</v>
      </c>
      <c r="D124" s="563"/>
      <c r="E124" s="563"/>
      <c r="F124" s="564"/>
      <c r="G124" s="564"/>
      <c r="H124" s="564"/>
      <c r="I124" s="564"/>
      <c r="J124" s="565">
        <v>39007.31</v>
      </c>
      <c r="K124" s="564"/>
      <c r="L124" s="565">
        <v>1977.38</v>
      </c>
      <c r="M124" s="564"/>
      <c r="N124" s="566"/>
      <c r="V124" s="249"/>
      <c r="W124" s="250"/>
      <c r="AB124" s="248" t="s">
        <v>536</v>
      </c>
      <c r="AC124" s="250"/>
    </row>
    <row r="125" spans="1:29" s="247" customFormat="1" ht="12" x14ac:dyDescent="0.2">
      <c r="A125" s="555"/>
      <c r="B125" s="554"/>
      <c r="C125" s="506" t="s">
        <v>537</v>
      </c>
      <c r="D125" s="506"/>
      <c r="E125" s="506"/>
      <c r="F125" s="557"/>
      <c r="G125" s="557"/>
      <c r="H125" s="557"/>
      <c r="I125" s="557"/>
      <c r="J125" s="558"/>
      <c r="K125" s="557"/>
      <c r="L125" s="558">
        <v>98.1</v>
      </c>
      <c r="M125" s="557"/>
      <c r="N125" s="560">
        <v>1995</v>
      </c>
      <c r="V125" s="249"/>
      <c r="W125" s="250"/>
      <c r="AA125" s="248" t="s">
        <v>537</v>
      </c>
      <c r="AC125" s="250"/>
    </row>
    <row r="126" spans="1:29" s="247" customFormat="1" ht="22.5" x14ac:dyDescent="0.2">
      <c r="A126" s="555"/>
      <c r="B126" s="554" t="s">
        <v>737</v>
      </c>
      <c r="C126" s="506" t="s">
        <v>738</v>
      </c>
      <c r="D126" s="506"/>
      <c r="E126" s="506"/>
      <c r="F126" s="557" t="s">
        <v>711</v>
      </c>
      <c r="G126" s="567">
        <v>98</v>
      </c>
      <c r="H126" s="557"/>
      <c r="I126" s="567">
        <v>98</v>
      </c>
      <c r="J126" s="558"/>
      <c r="K126" s="557"/>
      <c r="L126" s="558">
        <v>96.14</v>
      </c>
      <c r="M126" s="557"/>
      <c r="N126" s="560">
        <v>1955</v>
      </c>
      <c r="V126" s="249"/>
      <c r="W126" s="250"/>
      <c r="AA126" s="248" t="s">
        <v>738</v>
      </c>
      <c r="AC126" s="250"/>
    </row>
    <row r="127" spans="1:29" s="247" customFormat="1" ht="22.5" x14ac:dyDescent="0.2">
      <c r="A127" s="555"/>
      <c r="B127" s="554" t="s">
        <v>739</v>
      </c>
      <c r="C127" s="506" t="s">
        <v>740</v>
      </c>
      <c r="D127" s="506"/>
      <c r="E127" s="506"/>
      <c r="F127" s="557" t="s">
        <v>711</v>
      </c>
      <c r="G127" s="567">
        <v>58</v>
      </c>
      <c r="H127" s="557"/>
      <c r="I127" s="567">
        <v>58</v>
      </c>
      <c r="J127" s="558"/>
      <c r="K127" s="557"/>
      <c r="L127" s="558">
        <v>56.9</v>
      </c>
      <c r="M127" s="557"/>
      <c r="N127" s="560">
        <v>1157</v>
      </c>
      <c r="V127" s="249"/>
      <c r="W127" s="250"/>
      <c r="AA127" s="248" t="s">
        <v>740</v>
      </c>
      <c r="AC127" s="250"/>
    </row>
    <row r="128" spans="1:29" s="247" customFormat="1" ht="12" x14ac:dyDescent="0.2">
      <c r="A128" s="568"/>
      <c r="B128" s="569"/>
      <c r="C128" s="545" t="s">
        <v>540</v>
      </c>
      <c r="D128" s="545"/>
      <c r="E128" s="545"/>
      <c r="F128" s="546"/>
      <c r="G128" s="546"/>
      <c r="H128" s="546"/>
      <c r="I128" s="546"/>
      <c r="J128" s="548"/>
      <c r="K128" s="546"/>
      <c r="L128" s="548">
        <v>2130.42</v>
      </c>
      <c r="M128" s="564"/>
      <c r="N128" s="549">
        <v>12643</v>
      </c>
      <c r="V128" s="249"/>
      <c r="W128" s="250"/>
      <c r="AC128" s="250" t="s">
        <v>540</v>
      </c>
    </row>
    <row r="129" spans="1:29" s="247" customFormat="1" ht="33.75" x14ac:dyDescent="0.2">
      <c r="A129" s="543">
        <v>8</v>
      </c>
      <c r="B129" s="544" t="s">
        <v>741</v>
      </c>
      <c r="C129" s="545" t="s">
        <v>742</v>
      </c>
      <c r="D129" s="545"/>
      <c r="E129" s="545"/>
      <c r="F129" s="546" t="s">
        <v>724</v>
      </c>
      <c r="G129" s="546"/>
      <c r="H129" s="546"/>
      <c r="I129" s="577">
        <v>3.5</v>
      </c>
      <c r="J129" s="548"/>
      <c r="K129" s="546"/>
      <c r="L129" s="548"/>
      <c r="M129" s="546"/>
      <c r="N129" s="549"/>
      <c r="V129" s="249"/>
      <c r="W129" s="250" t="s">
        <v>742</v>
      </c>
      <c r="AC129" s="250"/>
    </row>
    <row r="130" spans="1:29" s="247" customFormat="1" ht="12" x14ac:dyDescent="0.2">
      <c r="A130" s="550"/>
      <c r="B130" s="551"/>
      <c r="C130" s="506" t="s">
        <v>743</v>
      </c>
      <c r="D130" s="506"/>
      <c r="E130" s="506"/>
      <c r="F130" s="506"/>
      <c r="G130" s="506"/>
      <c r="H130" s="506"/>
      <c r="I130" s="506"/>
      <c r="J130" s="506"/>
      <c r="K130" s="506"/>
      <c r="L130" s="506"/>
      <c r="M130" s="506"/>
      <c r="N130" s="552"/>
      <c r="V130" s="249"/>
      <c r="W130" s="250"/>
      <c r="X130" s="248" t="s">
        <v>743</v>
      </c>
      <c r="AC130" s="250"/>
    </row>
    <row r="131" spans="1:29" s="247" customFormat="1" ht="33.75" x14ac:dyDescent="0.2">
      <c r="A131" s="553"/>
      <c r="B131" s="554" t="s">
        <v>704</v>
      </c>
      <c r="C131" s="506" t="s">
        <v>705</v>
      </c>
      <c r="D131" s="506"/>
      <c r="E131" s="506"/>
      <c r="F131" s="506"/>
      <c r="G131" s="506"/>
      <c r="H131" s="506"/>
      <c r="I131" s="506"/>
      <c r="J131" s="506"/>
      <c r="K131" s="506"/>
      <c r="L131" s="506"/>
      <c r="M131" s="506"/>
      <c r="N131" s="552"/>
      <c r="V131" s="249"/>
      <c r="W131" s="250"/>
      <c r="Y131" s="248" t="s">
        <v>705</v>
      </c>
      <c r="AC131" s="250"/>
    </row>
    <row r="132" spans="1:29" s="247" customFormat="1" ht="22.5" x14ac:dyDescent="0.2">
      <c r="A132" s="553"/>
      <c r="B132" s="554" t="s">
        <v>706</v>
      </c>
      <c r="C132" s="506" t="s">
        <v>707</v>
      </c>
      <c r="D132" s="506"/>
      <c r="E132" s="506"/>
      <c r="F132" s="506"/>
      <c r="G132" s="506"/>
      <c r="H132" s="506"/>
      <c r="I132" s="506"/>
      <c r="J132" s="506"/>
      <c r="K132" s="506"/>
      <c r="L132" s="506"/>
      <c r="M132" s="506"/>
      <c r="N132" s="552"/>
      <c r="V132" s="249"/>
      <c r="W132" s="250"/>
      <c r="Y132" s="248" t="s">
        <v>707</v>
      </c>
      <c r="AC132" s="250"/>
    </row>
    <row r="133" spans="1:29" s="247" customFormat="1" ht="12" x14ac:dyDescent="0.2">
      <c r="A133" s="555"/>
      <c r="B133" s="556">
        <v>1</v>
      </c>
      <c r="C133" s="506" t="s">
        <v>534</v>
      </c>
      <c r="D133" s="506"/>
      <c r="E133" s="506"/>
      <c r="F133" s="557"/>
      <c r="G133" s="557"/>
      <c r="H133" s="557"/>
      <c r="I133" s="557"/>
      <c r="J133" s="558">
        <v>357.99</v>
      </c>
      <c r="K133" s="559">
        <v>1.38</v>
      </c>
      <c r="L133" s="558">
        <v>1729.09</v>
      </c>
      <c r="M133" s="559">
        <v>20.34</v>
      </c>
      <c r="N133" s="560">
        <v>35170</v>
      </c>
      <c r="V133" s="249"/>
      <c r="W133" s="250"/>
      <c r="Z133" s="248" t="s">
        <v>534</v>
      </c>
      <c r="AC133" s="250"/>
    </row>
    <row r="134" spans="1:29" s="247" customFormat="1" ht="12" x14ac:dyDescent="0.2">
      <c r="A134" s="555"/>
      <c r="B134" s="556">
        <v>2</v>
      </c>
      <c r="C134" s="506" t="s">
        <v>543</v>
      </c>
      <c r="D134" s="506"/>
      <c r="E134" s="506"/>
      <c r="F134" s="557"/>
      <c r="G134" s="557"/>
      <c r="H134" s="557"/>
      <c r="I134" s="557"/>
      <c r="J134" s="558">
        <v>98.81</v>
      </c>
      <c r="K134" s="559">
        <v>1.38</v>
      </c>
      <c r="L134" s="558">
        <v>477.25</v>
      </c>
      <c r="M134" s="559">
        <v>9.27</v>
      </c>
      <c r="N134" s="560">
        <v>4424</v>
      </c>
      <c r="V134" s="249"/>
      <c r="W134" s="250"/>
      <c r="Z134" s="248" t="s">
        <v>543</v>
      </c>
      <c r="AC134" s="250"/>
    </row>
    <row r="135" spans="1:29" s="247" customFormat="1" ht="12" x14ac:dyDescent="0.2">
      <c r="A135" s="555"/>
      <c r="B135" s="556">
        <v>3</v>
      </c>
      <c r="C135" s="506" t="s">
        <v>544</v>
      </c>
      <c r="D135" s="506"/>
      <c r="E135" s="506"/>
      <c r="F135" s="557"/>
      <c r="G135" s="557"/>
      <c r="H135" s="557"/>
      <c r="I135" s="557"/>
      <c r="J135" s="558">
        <v>3.27</v>
      </c>
      <c r="K135" s="559">
        <v>1.38</v>
      </c>
      <c r="L135" s="558">
        <v>15.79</v>
      </c>
      <c r="M135" s="559">
        <v>20.34</v>
      </c>
      <c r="N135" s="560">
        <v>321</v>
      </c>
      <c r="V135" s="249"/>
      <c r="W135" s="250"/>
      <c r="Z135" s="248" t="s">
        <v>544</v>
      </c>
      <c r="AC135" s="250"/>
    </row>
    <row r="136" spans="1:29" s="247" customFormat="1" ht="12" x14ac:dyDescent="0.2">
      <c r="A136" s="555"/>
      <c r="B136" s="556">
        <v>4</v>
      </c>
      <c r="C136" s="506" t="s">
        <v>545</v>
      </c>
      <c r="D136" s="506"/>
      <c r="E136" s="506"/>
      <c r="F136" s="557"/>
      <c r="G136" s="557"/>
      <c r="H136" s="557"/>
      <c r="I136" s="557"/>
      <c r="J136" s="558">
        <v>42.87</v>
      </c>
      <c r="K136" s="557"/>
      <c r="L136" s="558">
        <v>150.05000000000001</v>
      </c>
      <c r="M136" s="559">
        <v>4.01</v>
      </c>
      <c r="N136" s="560">
        <v>602</v>
      </c>
      <c r="V136" s="249"/>
      <c r="W136" s="250"/>
      <c r="Z136" s="248" t="s">
        <v>545</v>
      </c>
      <c r="AC136" s="250"/>
    </row>
    <row r="137" spans="1:29" s="247" customFormat="1" ht="12" x14ac:dyDescent="0.2">
      <c r="A137" s="555"/>
      <c r="B137" s="554"/>
      <c r="C137" s="506" t="s">
        <v>535</v>
      </c>
      <c r="D137" s="506"/>
      <c r="E137" s="506"/>
      <c r="F137" s="557" t="s">
        <v>708</v>
      </c>
      <c r="G137" s="559">
        <v>29.44</v>
      </c>
      <c r="H137" s="559">
        <v>1.38</v>
      </c>
      <c r="I137" s="575">
        <v>142.1952</v>
      </c>
      <c r="J137" s="558"/>
      <c r="K137" s="557"/>
      <c r="L137" s="558"/>
      <c r="M137" s="557"/>
      <c r="N137" s="560"/>
      <c r="V137" s="249"/>
      <c r="W137" s="250"/>
      <c r="AA137" s="248" t="s">
        <v>535</v>
      </c>
      <c r="AC137" s="250"/>
    </row>
    <row r="138" spans="1:29" s="247" customFormat="1" ht="12" x14ac:dyDescent="0.2">
      <c r="A138" s="555"/>
      <c r="B138" s="554"/>
      <c r="C138" s="506" t="s">
        <v>546</v>
      </c>
      <c r="D138" s="506"/>
      <c r="E138" s="506"/>
      <c r="F138" s="557" t="s">
        <v>708</v>
      </c>
      <c r="G138" s="573">
        <v>0.2</v>
      </c>
      <c r="H138" s="559">
        <v>1.38</v>
      </c>
      <c r="I138" s="574">
        <v>0.96599999999999997</v>
      </c>
      <c r="J138" s="558"/>
      <c r="K138" s="557"/>
      <c r="L138" s="558"/>
      <c r="M138" s="557"/>
      <c r="N138" s="560"/>
      <c r="V138" s="249"/>
      <c r="W138" s="250"/>
      <c r="AA138" s="248" t="s">
        <v>546</v>
      </c>
      <c r="AC138" s="250"/>
    </row>
    <row r="139" spans="1:29" s="247" customFormat="1" ht="12" x14ac:dyDescent="0.2">
      <c r="A139" s="555"/>
      <c r="B139" s="554"/>
      <c r="C139" s="563" t="s">
        <v>536</v>
      </c>
      <c r="D139" s="563"/>
      <c r="E139" s="563"/>
      <c r="F139" s="564"/>
      <c r="G139" s="564"/>
      <c r="H139" s="564"/>
      <c r="I139" s="564"/>
      <c r="J139" s="565">
        <v>499.67</v>
      </c>
      <c r="K139" s="564"/>
      <c r="L139" s="565">
        <v>2356.39</v>
      </c>
      <c r="M139" s="564"/>
      <c r="N139" s="566"/>
      <c r="V139" s="249"/>
      <c r="W139" s="250"/>
      <c r="AB139" s="248" t="s">
        <v>536</v>
      </c>
      <c r="AC139" s="250"/>
    </row>
    <row r="140" spans="1:29" s="247" customFormat="1" ht="12" x14ac:dyDescent="0.2">
      <c r="A140" s="555"/>
      <c r="B140" s="554"/>
      <c r="C140" s="506" t="s">
        <v>537</v>
      </c>
      <c r="D140" s="506"/>
      <c r="E140" s="506"/>
      <c r="F140" s="557"/>
      <c r="G140" s="557"/>
      <c r="H140" s="557"/>
      <c r="I140" s="557"/>
      <c r="J140" s="558"/>
      <c r="K140" s="557"/>
      <c r="L140" s="558">
        <v>1744.88</v>
      </c>
      <c r="M140" s="557"/>
      <c r="N140" s="560">
        <v>35491</v>
      </c>
      <c r="V140" s="249"/>
      <c r="W140" s="250"/>
      <c r="AA140" s="248" t="s">
        <v>537</v>
      </c>
      <c r="AC140" s="250"/>
    </row>
    <row r="141" spans="1:29" s="247" customFormat="1" ht="33.75" x14ac:dyDescent="0.2">
      <c r="A141" s="555"/>
      <c r="B141" s="554" t="s">
        <v>726</v>
      </c>
      <c r="C141" s="506" t="s">
        <v>555</v>
      </c>
      <c r="D141" s="506"/>
      <c r="E141" s="506"/>
      <c r="F141" s="557" t="s">
        <v>711</v>
      </c>
      <c r="G141" s="567">
        <v>97</v>
      </c>
      <c r="H141" s="557"/>
      <c r="I141" s="567">
        <v>97</v>
      </c>
      <c r="J141" s="558"/>
      <c r="K141" s="557"/>
      <c r="L141" s="558">
        <v>1692.53</v>
      </c>
      <c r="M141" s="557"/>
      <c r="N141" s="560">
        <v>34426</v>
      </c>
      <c r="V141" s="249"/>
      <c r="W141" s="250"/>
      <c r="AA141" s="248" t="s">
        <v>555</v>
      </c>
      <c r="AC141" s="250"/>
    </row>
    <row r="142" spans="1:29" s="247" customFormat="1" ht="33.75" x14ac:dyDescent="0.2">
      <c r="A142" s="555"/>
      <c r="B142" s="554" t="s">
        <v>727</v>
      </c>
      <c r="C142" s="506" t="s">
        <v>556</v>
      </c>
      <c r="D142" s="506"/>
      <c r="E142" s="506"/>
      <c r="F142" s="557" t="s">
        <v>711</v>
      </c>
      <c r="G142" s="567">
        <v>51</v>
      </c>
      <c r="H142" s="557"/>
      <c r="I142" s="567">
        <v>51</v>
      </c>
      <c r="J142" s="558"/>
      <c r="K142" s="557"/>
      <c r="L142" s="558">
        <v>889.89</v>
      </c>
      <c r="M142" s="557"/>
      <c r="N142" s="560">
        <v>18100</v>
      </c>
      <c r="V142" s="249"/>
      <c r="W142" s="250"/>
      <c r="AA142" s="248" t="s">
        <v>556</v>
      </c>
      <c r="AC142" s="250"/>
    </row>
    <row r="143" spans="1:29" s="247" customFormat="1" ht="12" x14ac:dyDescent="0.2">
      <c r="A143" s="568"/>
      <c r="B143" s="569"/>
      <c r="C143" s="545" t="s">
        <v>540</v>
      </c>
      <c r="D143" s="545"/>
      <c r="E143" s="545"/>
      <c r="F143" s="546"/>
      <c r="G143" s="546"/>
      <c r="H143" s="546"/>
      <c r="I143" s="546"/>
      <c r="J143" s="548"/>
      <c r="K143" s="546"/>
      <c r="L143" s="548">
        <v>4938.8100000000004</v>
      </c>
      <c r="M143" s="564"/>
      <c r="N143" s="549">
        <v>92722</v>
      </c>
      <c r="V143" s="249"/>
      <c r="W143" s="250"/>
      <c r="AC143" s="250" t="s">
        <v>540</v>
      </c>
    </row>
    <row r="144" spans="1:29" s="247" customFormat="1" ht="22.5" x14ac:dyDescent="0.2">
      <c r="A144" s="543">
        <v>9</v>
      </c>
      <c r="B144" s="544" t="s">
        <v>744</v>
      </c>
      <c r="C144" s="545" t="s">
        <v>745</v>
      </c>
      <c r="D144" s="545"/>
      <c r="E144" s="545"/>
      <c r="F144" s="546" t="s">
        <v>724</v>
      </c>
      <c r="G144" s="546"/>
      <c r="H144" s="546"/>
      <c r="I144" s="577">
        <v>3.5</v>
      </c>
      <c r="J144" s="548"/>
      <c r="K144" s="546"/>
      <c r="L144" s="548"/>
      <c r="M144" s="546"/>
      <c r="N144" s="549"/>
      <c r="V144" s="249"/>
      <c r="W144" s="250" t="s">
        <v>745</v>
      </c>
      <c r="AC144" s="250"/>
    </row>
    <row r="145" spans="1:29" s="247" customFormat="1" ht="12" x14ac:dyDescent="0.2">
      <c r="A145" s="550"/>
      <c r="B145" s="551"/>
      <c r="C145" s="506" t="s">
        <v>743</v>
      </c>
      <c r="D145" s="506"/>
      <c r="E145" s="506"/>
      <c r="F145" s="506"/>
      <c r="G145" s="506"/>
      <c r="H145" s="506"/>
      <c r="I145" s="506"/>
      <c r="J145" s="506"/>
      <c r="K145" s="506"/>
      <c r="L145" s="506"/>
      <c r="M145" s="506"/>
      <c r="N145" s="552"/>
      <c r="V145" s="249"/>
      <c r="W145" s="250"/>
      <c r="X145" s="248" t="s">
        <v>743</v>
      </c>
      <c r="AC145" s="250"/>
    </row>
    <row r="146" spans="1:29" s="247" customFormat="1" ht="33.75" x14ac:dyDescent="0.2">
      <c r="A146" s="553"/>
      <c r="B146" s="554" t="s">
        <v>704</v>
      </c>
      <c r="C146" s="506" t="s">
        <v>705</v>
      </c>
      <c r="D146" s="506"/>
      <c r="E146" s="506"/>
      <c r="F146" s="506"/>
      <c r="G146" s="506"/>
      <c r="H146" s="506"/>
      <c r="I146" s="506"/>
      <c r="J146" s="506"/>
      <c r="K146" s="506"/>
      <c r="L146" s="506"/>
      <c r="M146" s="506"/>
      <c r="N146" s="552"/>
      <c r="V146" s="249"/>
      <c r="W146" s="250"/>
      <c r="Y146" s="248" t="s">
        <v>705</v>
      </c>
      <c r="AC146" s="250"/>
    </row>
    <row r="147" spans="1:29" s="247" customFormat="1" ht="22.5" x14ac:dyDescent="0.2">
      <c r="A147" s="553"/>
      <c r="B147" s="554" t="s">
        <v>706</v>
      </c>
      <c r="C147" s="506" t="s">
        <v>707</v>
      </c>
      <c r="D147" s="506"/>
      <c r="E147" s="506"/>
      <c r="F147" s="506"/>
      <c r="G147" s="506"/>
      <c r="H147" s="506"/>
      <c r="I147" s="506"/>
      <c r="J147" s="506"/>
      <c r="K147" s="506"/>
      <c r="L147" s="506"/>
      <c r="M147" s="506"/>
      <c r="N147" s="552"/>
      <c r="V147" s="249"/>
      <c r="W147" s="250"/>
      <c r="Y147" s="248" t="s">
        <v>707</v>
      </c>
      <c r="AC147" s="250"/>
    </row>
    <row r="148" spans="1:29" s="247" customFormat="1" ht="12" x14ac:dyDescent="0.2">
      <c r="A148" s="555"/>
      <c r="B148" s="556">
        <v>1</v>
      </c>
      <c r="C148" s="506" t="s">
        <v>534</v>
      </c>
      <c r="D148" s="506"/>
      <c r="E148" s="506"/>
      <c r="F148" s="557"/>
      <c r="G148" s="557"/>
      <c r="H148" s="557"/>
      <c r="I148" s="557"/>
      <c r="J148" s="558">
        <v>212.07</v>
      </c>
      <c r="K148" s="559">
        <v>1.38</v>
      </c>
      <c r="L148" s="558">
        <v>1024.3</v>
      </c>
      <c r="M148" s="559">
        <v>20.34</v>
      </c>
      <c r="N148" s="560">
        <v>20834</v>
      </c>
      <c r="V148" s="249"/>
      <c r="W148" s="250"/>
      <c r="Z148" s="248" t="s">
        <v>534</v>
      </c>
      <c r="AC148" s="250"/>
    </row>
    <row r="149" spans="1:29" s="247" customFormat="1" ht="12" x14ac:dyDescent="0.2">
      <c r="A149" s="555"/>
      <c r="B149" s="556">
        <v>2</v>
      </c>
      <c r="C149" s="506" t="s">
        <v>543</v>
      </c>
      <c r="D149" s="506"/>
      <c r="E149" s="506"/>
      <c r="F149" s="557"/>
      <c r="G149" s="557"/>
      <c r="H149" s="557"/>
      <c r="I149" s="557"/>
      <c r="J149" s="558">
        <v>317.66000000000003</v>
      </c>
      <c r="K149" s="559">
        <v>1.38</v>
      </c>
      <c r="L149" s="558">
        <v>1534.3</v>
      </c>
      <c r="M149" s="559">
        <v>9.27</v>
      </c>
      <c r="N149" s="560">
        <v>14223</v>
      </c>
      <c r="V149" s="249"/>
      <c r="W149" s="250"/>
      <c r="Z149" s="248" t="s">
        <v>543</v>
      </c>
      <c r="AC149" s="250"/>
    </row>
    <row r="150" spans="1:29" s="247" customFormat="1" ht="12" x14ac:dyDescent="0.2">
      <c r="A150" s="555"/>
      <c r="B150" s="556">
        <v>3</v>
      </c>
      <c r="C150" s="506" t="s">
        <v>544</v>
      </c>
      <c r="D150" s="506"/>
      <c r="E150" s="506"/>
      <c r="F150" s="557"/>
      <c r="G150" s="557"/>
      <c r="H150" s="557"/>
      <c r="I150" s="557"/>
      <c r="J150" s="558">
        <v>21.56</v>
      </c>
      <c r="K150" s="559">
        <v>1.38</v>
      </c>
      <c r="L150" s="558">
        <v>104.13</v>
      </c>
      <c r="M150" s="559">
        <v>20.34</v>
      </c>
      <c r="N150" s="560">
        <v>2118</v>
      </c>
      <c r="V150" s="249"/>
      <c r="W150" s="250"/>
      <c r="Z150" s="248" t="s">
        <v>544</v>
      </c>
      <c r="AC150" s="250"/>
    </row>
    <row r="151" spans="1:29" s="247" customFormat="1" ht="12" x14ac:dyDescent="0.2">
      <c r="A151" s="555"/>
      <c r="B151" s="556">
        <v>4</v>
      </c>
      <c r="C151" s="506" t="s">
        <v>545</v>
      </c>
      <c r="D151" s="506"/>
      <c r="E151" s="506"/>
      <c r="F151" s="557"/>
      <c r="G151" s="557"/>
      <c r="H151" s="557"/>
      <c r="I151" s="557"/>
      <c r="J151" s="558">
        <v>77.44</v>
      </c>
      <c r="K151" s="557"/>
      <c r="L151" s="558">
        <v>271.04000000000002</v>
      </c>
      <c r="M151" s="559">
        <v>4.01</v>
      </c>
      <c r="N151" s="560">
        <v>1087</v>
      </c>
      <c r="V151" s="249"/>
      <c r="W151" s="250"/>
      <c r="Z151" s="248" t="s">
        <v>545</v>
      </c>
      <c r="AC151" s="250"/>
    </row>
    <row r="152" spans="1:29" s="247" customFormat="1" ht="12" x14ac:dyDescent="0.2">
      <c r="A152" s="555"/>
      <c r="B152" s="554"/>
      <c r="C152" s="506" t="s">
        <v>535</v>
      </c>
      <c r="D152" s="506"/>
      <c r="E152" s="506"/>
      <c r="F152" s="557" t="s">
        <v>708</v>
      </c>
      <c r="G152" s="559">
        <v>17.440000000000001</v>
      </c>
      <c r="H152" s="559">
        <v>1.38</v>
      </c>
      <c r="I152" s="575">
        <v>84.235200000000006</v>
      </c>
      <c r="J152" s="558"/>
      <c r="K152" s="557"/>
      <c r="L152" s="558"/>
      <c r="M152" s="557"/>
      <c r="N152" s="560"/>
      <c r="V152" s="249"/>
      <c r="W152" s="250"/>
      <c r="AA152" s="248" t="s">
        <v>535</v>
      </c>
      <c r="AC152" s="250"/>
    </row>
    <row r="153" spans="1:29" s="247" customFormat="1" ht="12" x14ac:dyDescent="0.2">
      <c r="A153" s="555"/>
      <c r="B153" s="554"/>
      <c r="C153" s="506" t="s">
        <v>546</v>
      </c>
      <c r="D153" s="506"/>
      <c r="E153" s="506"/>
      <c r="F153" s="557" t="s">
        <v>708</v>
      </c>
      <c r="G153" s="559">
        <v>1.32</v>
      </c>
      <c r="H153" s="559">
        <v>1.38</v>
      </c>
      <c r="I153" s="575">
        <v>6.3756000000000004</v>
      </c>
      <c r="J153" s="558"/>
      <c r="K153" s="557"/>
      <c r="L153" s="558"/>
      <c r="M153" s="557"/>
      <c r="N153" s="560"/>
      <c r="V153" s="249"/>
      <c r="W153" s="250"/>
      <c r="AA153" s="248" t="s">
        <v>546</v>
      </c>
      <c r="AC153" s="250"/>
    </row>
    <row r="154" spans="1:29" s="247" customFormat="1" ht="12" x14ac:dyDescent="0.2">
      <c r="A154" s="555"/>
      <c r="B154" s="554"/>
      <c r="C154" s="563" t="s">
        <v>536</v>
      </c>
      <c r="D154" s="563"/>
      <c r="E154" s="563"/>
      <c r="F154" s="564"/>
      <c r="G154" s="564"/>
      <c r="H154" s="564"/>
      <c r="I154" s="564"/>
      <c r="J154" s="565">
        <v>607.16999999999996</v>
      </c>
      <c r="K154" s="564"/>
      <c r="L154" s="565">
        <v>2829.64</v>
      </c>
      <c r="M154" s="564"/>
      <c r="N154" s="566"/>
      <c r="V154" s="249"/>
      <c r="W154" s="250"/>
      <c r="AB154" s="248" t="s">
        <v>536</v>
      </c>
      <c r="AC154" s="250"/>
    </row>
    <row r="155" spans="1:29" s="247" customFormat="1" ht="12" x14ac:dyDescent="0.2">
      <c r="A155" s="555"/>
      <c r="B155" s="554"/>
      <c r="C155" s="506" t="s">
        <v>537</v>
      </c>
      <c r="D155" s="506"/>
      <c r="E155" s="506"/>
      <c r="F155" s="557"/>
      <c r="G155" s="557"/>
      <c r="H155" s="557"/>
      <c r="I155" s="557"/>
      <c r="J155" s="558"/>
      <c r="K155" s="557"/>
      <c r="L155" s="558">
        <v>1128.43</v>
      </c>
      <c r="M155" s="557"/>
      <c r="N155" s="560">
        <v>22952</v>
      </c>
      <c r="V155" s="249"/>
      <c r="W155" s="250"/>
      <c r="AA155" s="248" t="s">
        <v>537</v>
      </c>
      <c r="AC155" s="250"/>
    </row>
    <row r="156" spans="1:29" s="247" customFormat="1" ht="33.75" x14ac:dyDescent="0.2">
      <c r="A156" s="555"/>
      <c r="B156" s="554" t="s">
        <v>726</v>
      </c>
      <c r="C156" s="506" t="s">
        <v>555</v>
      </c>
      <c r="D156" s="506"/>
      <c r="E156" s="506"/>
      <c r="F156" s="557" t="s">
        <v>711</v>
      </c>
      <c r="G156" s="567">
        <v>97</v>
      </c>
      <c r="H156" s="557"/>
      <c r="I156" s="567">
        <v>97</v>
      </c>
      <c r="J156" s="558"/>
      <c r="K156" s="557"/>
      <c r="L156" s="558">
        <v>1094.58</v>
      </c>
      <c r="M156" s="557"/>
      <c r="N156" s="560">
        <v>22263</v>
      </c>
      <c r="V156" s="249"/>
      <c r="W156" s="250"/>
      <c r="AA156" s="248" t="s">
        <v>555</v>
      </c>
      <c r="AC156" s="250"/>
    </row>
    <row r="157" spans="1:29" s="247" customFormat="1" ht="33.75" x14ac:dyDescent="0.2">
      <c r="A157" s="555"/>
      <c r="B157" s="554" t="s">
        <v>727</v>
      </c>
      <c r="C157" s="506" t="s">
        <v>556</v>
      </c>
      <c r="D157" s="506"/>
      <c r="E157" s="506"/>
      <c r="F157" s="557" t="s">
        <v>711</v>
      </c>
      <c r="G157" s="567">
        <v>51</v>
      </c>
      <c r="H157" s="557"/>
      <c r="I157" s="567">
        <v>51</v>
      </c>
      <c r="J157" s="558"/>
      <c r="K157" s="557"/>
      <c r="L157" s="558">
        <v>575.5</v>
      </c>
      <c r="M157" s="557"/>
      <c r="N157" s="560">
        <v>11706</v>
      </c>
      <c r="V157" s="249"/>
      <c r="W157" s="250"/>
      <c r="AA157" s="248" t="s">
        <v>556</v>
      </c>
      <c r="AC157" s="250"/>
    </row>
    <row r="158" spans="1:29" s="247" customFormat="1" ht="12" x14ac:dyDescent="0.2">
      <c r="A158" s="568"/>
      <c r="B158" s="569"/>
      <c r="C158" s="545" t="s">
        <v>540</v>
      </c>
      <c r="D158" s="545"/>
      <c r="E158" s="545"/>
      <c r="F158" s="546"/>
      <c r="G158" s="546"/>
      <c r="H158" s="546"/>
      <c r="I158" s="546"/>
      <c r="J158" s="548"/>
      <c r="K158" s="546"/>
      <c r="L158" s="548">
        <v>4499.72</v>
      </c>
      <c r="M158" s="564"/>
      <c r="N158" s="549">
        <v>70113</v>
      </c>
      <c r="V158" s="249"/>
      <c r="W158" s="250"/>
      <c r="AC158" s="250" t="s">
        <v>540</v>
      </c>
    </row>
    <row r="159" spans="1:29" s="247" customFormat="1" ht="22.5" x14ac:dyDescent="0.2">
      <c r="A159" s="543">
        <v>10</v>
      </c>
      <c r="B159" s="544" t="s">
        <v>746</v>
      </c>
      <c r="C159" s="545" t="s">
        <v>747</v>
      </c>
      <c r="D159" s="545"/>
      <c r="E159" s="545"/>
      <c r="F159" s="546" t="s">
        <v>724</v>
      </c>
      <c r="G159" s="546"/>
      <c r="H159" s="546"/>
      <c r="I159" s="576">
        <v>1.75</v>
      </c>
      <c r="J159" s="548"/>
      <c r="K159" s="546"/>
      <c r="L159" s="548"/>
      <c r="M159" s="546"/>
      <c r="N159" s="549"/>
      <c r="V159" s="249"/>
      <c r="W159" s="250" t="s">
        <v>747</v>
      </c>
      <c r="AC159" s="250"/>
    </row>
    <row r="160" spans="1:29" s="247" customFormat="1" ht="12" x14ac:dyDescent="0.2">
      <c r="A160" s="550"/>
      <c r="B160" s="551"/>
      <c r="C160" s="506" t="s">
        <v>748</v>
      </c>
      <c r="D160" s="506"/>
      <c r="E160" s="506"/>
      <c r="F160" s="506"/>
      <c r="G160" s="506"/>
      <c r="H160" s="506"/>
      <c r="I160" s="506"/>
      <c r="J160" s="506"/>
      <c r="K160" s="506"/>
      <c r="L160" s="506"/>
      <c r="M160" s="506"/>
      <c r="N160" s="552"/>
      <c r="V160" s="249"/>
      <c r="W160" s="250"/>
      <c r="X160" s="248" t="s">
        <v>748</v>
      </c>
      <c r="AC160" s="250"/>
    </row>
    <row r="161" spans="1:29" s="247" customFormat="1" ht="33.75" x14ac:dyDescent="0.2">
      <c r="A161" s="553"/>
      <c r="B161" s="554" t="s">
        <v>704</v>
      </c>
      <c r="C161" s="506" t="s">
        <v>705</v>
      </c>
      <c r="D161" s="506"/>
      <c r="E161" s="506"/>
      <c r="F161" s="506"/>
      <c r="G161" s="506"/>
      <c r="H161" s="506"/>
      <c r="I161" s="506"/>
      <c r="J161" s="506"/>
      <c r="K161" s="506"/>
      <c r="L161" s="506"/>
      <c r="M161" s="506"/>
      <c r="N161" s="552"/>
      <c r="V161" s="249"/>
      <c r="W161" s="250"/>
      <c r="Y161" s="248" t="s">
        <v>705</v>
      </c>
      <c r="AC161" s="250"/>
    </row>
    <row r="162" spans="1:29" s="247" customFormat="1" ht="22.5" x14ac:dyDescent="0.2">
      <c r="A162" s="553"/>
      <c r="B162" s="554" t="s">
        <v>706</v>
      </c>
      <c r="C162" s="506" t="s">
        <v>707</v>
      </c>
      <c r="D162" s="506"/>
      <c r="E162" s="506"/>
      <c r="F162" s="506"/>
      <c r="G162" s="506"/>
      <c r="H162" s="506"/>
      <c r="I162" s="506"/>
      <c r="J162" s="506"/>
      <c r="K162" s="506"/>
      <c r="L162" s="506"/>
      <c r="M162" s="506"/>
      <c r="N162" s="552"/>
      <c r="V162" s="249"/>
      <c r="W162" s="250"/>
      <c r="Y162" s="248" t="s">
        <v>707</v>
      </c>
      <c r="AC162" s="250"/>
    </row>
    <row r="163" spans="1:29" s="247" customFormat="1" ht="12" x14ac:dyDescent="0.2">
      <c r="A163" s="555"/>
      <c r="B163" s="556">
        <v>1</v>
      </c>
      <c r="C163" s="506" t="s">
        <v>534</v>
      </c>
      <c r="D163" s="506"/>
      <c r="E163" s="506"/>
      <c r="F163" s="557"/>
      <c r="G163" s="557"/>
      <c r="H163" s="557"/>
      <c r="I163" s="557"/>
      <c r="J163" s="558">
        <v>63.35</v>
      </c>
      <c r="K163" s="559">
        <v>1.38</v>
      </c>
      <c r="L163" s="558">
        <v>152.99</v>
      </c>
      <c r="M163" s="559">
        <v>20.34</v>
      </c>
      <c r="N163" s="560">
        <v>3112</v>
      </c>
      <c r="V163" s="249"/>
      <c r="W163" s="250"/>
      <c r="Z163" s="248" t="s">
        <v>534</v>
      </c>
      <c r="AC163" s="250"/>
    </row>
    <row r="164" spans="1:29" s="247" customFormat="1" ht="12" x14ac:dyDescent="0.2">
      <c r="A164" s="555"/>
      <c r="B164" s="556">
        <v>2</v>
      </c>
      <c r="C164" s="506" t="s">
        <v>543</v>
      </c>
      <c r="D164" s="506"/>
      <c r="E164" s="506"/>
      <c r="F164" s="557"/>
      <c r="G164" s="557"/>
      <c r="H164" s="557"/>
      <c r="I164" s="557"/>
      <c r="J164" s="558">
        <v>372.52</v>
      </c>
      <c r="K164" s="559">
        <v>1.38</v>
      </c>
      <c r="L164" s="558">
        <v>899.64</v>
      </c>
      <c r="M164" s="559">
        <v>9.27</v>
      </c>
      <c r="N164" s="560">
        <v>8340</v>
      </c>
      <c r="V164" s="249"/>
      <c r="W164" s="250"/>
      <c r="Z164" s="248" t="s">
        <v>543</v>
      </c>
      <c r="AC164" s="250"/>
    </row>
    <row r="165" spans="1:29" s="247" customFormat="1" ht="12" x14ac:dyDescent="0.2">
      <c r="A165" s="555"/>
      <c r="B165" s="556">
        <v>3</v>
      </c>
      <c r="C165" s="506" t="s">
        <v>544</v>
      </c>
      <c r="D165" s="506"/>
      <c r="E165" s="506"/>
      <c r="F165" s="557"/>
      <c r="G165" s="557"/>
      <c r="H165" s="557"/>
      <c r="I165" s="557"/>
      <c r="J165" s="558">
        <v>28.25</v>
      </c>
      <c r="K165" s="559">
        <v>1.38</v>
      </c>
      <c r="L165" s="558">
        <v>68.22</v>
      </c>
      <c r="M165" s="559">
        <v>20.34</v>
      </c>
      <c r="N165" s="560">
        <v>1388</v>
      </c>
      <c r="V165" s="249"/>
      <c r="W165" s="250"/>
      <c r="Z165" s="248" t="s">
        <v>544</v>
      </c>
      <c r="AC165" s="250"/>
    </row>
    <row r="166" spans="1:29" s="247" customFormat="1" ht="12" x14ac:dyDescent="0.2">
      <c r="A166" s="555"/>
      <c r="B166" s="556">
        <v>4</v>
      </c>
      <c r="C166" s="506" t="s">
        <v>545</v>
      </c>
      <c r="D166" s="506"/>
      <c r="E166" s="506"/>
      <c r="F166" s="557"/>
      <c r="G166" s="557"/>
      <c r="H166" s="557"/>
      <c r="I166" s="557"/>
      <c r="J166" s="558">
        <v>1.27</v>
      </c>
      <c r="K166" s="557"/>
      <c r="L166" s="558">
        <v>2.2200000000000002</v>
      </c>
      <c r="M166" s="559">
        <v>4.01</v>
      </c>
      <c r="N166" s="560">
        <v>9</v>
      </c>
      <c r="V166" s="249"/>
      <c r="W166" s="250"/>
      <c r="Z166" s="248" t="s">
        <v>545</v>
      </c>
      <c r="AC166" s="250"/>
    </row>
    <row r="167" spans="1:29" s="247" customFormat="1" ht="12" x14ac:dyDescent="0.2">
      <c r="A167" s="555"/>
      <c r="B167" s="554"/>
      <c r="C167" s="506" t="s">
        <v>535</v>
      </c>
      <c r="D167" s="506"/>
      <c r="E167" s="506"/>
      <c r="F167" s="557" t="s">
        <v>708</v>
      </c>
      <c r="G167" s="559">
        <v>5.21</v>
      </c>
      <c r="H167" s="559">
        <v>1.38</v>
      </c>
      <c r="I167" s="571">
        <v>12.58215</v>
      </c>
      <c r="J167" s="558"/>
      <c r="K167" s="557"/>
      <c r="L167" s="558"/>
      <c r="M167" s="557"/>
      <c r="N167" s="560"/>
      <c r="V167" s="249"/>
      <c r="W167" s="250"/>
      <c r="AA167" s="248" t="s">
        <v>535</v>
      </c>
      <c r="AC167" s="250"/>
    </row>
    <row r="168" spans="1:29" s="247" customFormat="1" ht="12" x14ac:dyDescent="0.2">
      <c r="A168" s="555"/>
      <c r="B168" s="554"/>
      <c r="C168" s="506" t="s">
        <v>546</v>
      </c>
      <c r="D168" s="506"/>
      <c r="E168" s="506"/>
      <c r="F168" s="557" t="s">
        <v>708</v>
      </c>
      <c r="G168" s="559">
        <v>1.73</v>
      </c>
      <c r="H168" s="559">
        <v>1.38</v>
      </c>
      <c r="I168" s="571">
        <v>4.1779500000000001</v>
      </c>
      <c r="J168" s="558"/>
      <c r="K168" s="557"/>
      <c r="L168" s="558"/>
      <c r="M168" s="557"/>
      <c r="N168" s="560"/>
      <c r="V168" s="249"/>
      <c r="W168" s="250"/>
      <c r="AA168" s="248" t="s">
        <v>546</v>
      </c>
      <c r="AC168" s="250"/>
    </row>
    <row r="169" spans="1:29" s="247" customFormat="1" ht="12" x14ac:dyDescent="0.2">
      <c r="A169" s="555"/>
      <c r="B169" s="554"/>
      <c r="C169" s="563" t="s">
        <v>536</v>
      </c>
      <c r="D169" s="563"/>
      <c r="E169" s="563"/>
      <c r="F169" s="564"/>
      <c r="G169" s="564"/>
      <c r="H169" s="564"/>
      <c r="I169" s="564"/>
      <c r="J169" s="565">
        <v>437.14</v>
      </c>
      <c r="K169" s="564"/>
      <c r="L169" s="565">
        <v>1054.8499999999999</v>
      </c>
      <c r="M169" s="564"/>
      <c r="N169" s="566"/>
      <c r="V169" s="249"/>
      <c r="W169" s="250"/>
      <c r="AB169" s="248" t="s">
        <v>536</v>
      </c>
      <c r="AC169" s="250"/>
    </row>
    <row r="170" spans="1:29" s="247" customFormat="1" ht="12" x14ac:dyDescent="0.2">
      <c r="A170" s="555"/>
      <c r="B170" s="554"/>
      <c r="C170" s="506" t="s">
        <v>537</v>
      </c>
      <c r="D170" s="506"/>
      <c r="E170" s="506"/>
      <c r="F170" s="557"/>
      <c r="G170" s="557"/>
      <c r="H170" s="557"/>
      <c r="I170" s="557"/>
      <c r="J170" s="558"/>
      <c r="K170" s="557"/>
      <c r="L170" s="558">
        <v>221.21</v>
      </c>
      <c r="M170" s="557"/>
      <c r="N170" s="560">
        <v>4500</v>
      </c>
      <c r="V170" s="249"/>
      <c r="W170" s="250"/>
      <c r="AA170" s="248" t="s">
        <v>537</v>
      </c>
      <c r="AC170" s="250"/>
    </row>
    <row r="171" spans="1:29" s="247" customFormat="1" ht="33.75" x14ac:dyDescent="0.2">
      <c r="A171" s="555"/>
      <c r="B171" s="554" t="s">
        <v>726</v>
      </c>
      <c r="C171" s="506" t="s">
        <v>555</v>
      </c>
      <c r="D171" s="506"/>
      <c r="E171" s="506"/>
      <c r="F171" s="557" t="s">
        <v>711</v>
      </c>
      <c r="G171" s="567">
        <v>97</v>
      </c>
      <c r="H171" s="557"/>
      <c r="I171" s="567">
        <v>97</v>
      </c>
      <c r="J171" s="558"/>
      <c r="K171" s="557"/>
      <c r="L171" s="558">
        <v>214.57</v>
      </c>
      <c r="M171" s="557"/>
      <c r="N171" s="560">
        <v>4365</v>
      </c>
      <c r="V171" s="249"/>
      <c r="W171" s="250"/>
      <c r="AA171" s="248" t="s">
        <v>555</v>
      </c>
      <c r="AC171" s="250"/>
    </row>
    <row r="172" spans="1:29" s="247" customFormat="1" ht="33.75" x14ac:dyDescent="0.2">
      <c r="A172" s="555"/>
      <c r="B172" s="554" t="s">
        <v>727</v>
      </c>
      <c r="C172" s="506" t="s">
        <v>556</v>
      </c>
      <c r="D172" s="506"/>
      <c r="E172" s="506"/>
      <c r="F172" s="557" t="s">
        <v>711</v>
      </c>
      <c r="G172" s="567">
        <v>51</v>
      </c>
      <c r="H172" s="557"/>
      <c r="I172" s="567">
        <v>51</v>
      </c>
      <c r="J172" s="558"/>
      <c r="K172" s="557"/>
      <c r="L172" s="558">
        <v>112.82</v>
      </c>
      <c r="M172" s="557"/>
      <c r="N172" s="560">
        <v>2295</v>
      </c>
      <c r="V172" s="249"/>
      <c r="W172" s="250"/>
      <c r="AA172" s="248" t="s">
        <v>556</v>
      </c>
      <c r="AC172" s="250"/>
    </row>
    <row r="173" spans="1:29" s="247" customFormat="1" ht="12" x14ac:dyDescent="0.2">
      <c r="A173" s="568"/>
      <c r="B173" s="569"/>
      <c r="C173" s="545" t="s">
        <v>540</v>
      </c>
      <c r="D173" s="545"/>
      <c r="E173" s="545"/>
      <c r="F173" s="546"/>
      <c r="G173" s="546"/>
      <c r="H173" s="546"/>
      <c r="I173" s="546"/>
      <c r="J173" s="548"/>
      <c r="K173" s="546"/>
      <c r="L173" s="548">
        <v>1382.24</v>
      </c>
      <c r="M173" s="564"/>
      <c r="N173" s="549">
        <v>18121</v>
      </c>
      <c r="V173" s="249"/>
      <c r="W173" s="250"/>
      <c r="AC173" s="250" t="s">
        <v>540</v>
      </c>
    </row>
    <row r="174" spans="1:29" s="247" customFormat="1" ht="33.75" x14ac:dyDescent="0.2">
      <c r="A174" s="543">
        <v>11</v>
      </c>
      <c r="B174" s="544" t="s">
        <v>749</v>
      </c>
      <c r="C174" s="545" t="s">
        <v>750</v>
      </c>
      <c r="D174" s="545"/>
      <c r="E174" s="545"/>
      <c r="F174" s="546" t="s">
        <v>724</v>
      </c>
      <c r="G174" s="546"/>
      <c r="H174" s="546"/>
      <c r="I174" s="576">
        <v>1.75</v>
      </c>
      <c r="J174" s="548"/>
      <c r="K174" s="546"/>
      <c r="L174" s="548"/>
      <c r="M174" s="546"/>
      <c r="N174" s="549"/>
      <c r="V174" s="249"/>
      <c r="W174" s="250" t="s">
        <v>750</v>
      </c>
      <c r="AC174" s="250"/>
    </row>
    <row r="175" spans="1:29" s="247" customFormat="1" ht="12" x14ac:dyDescent="0.2">
      <c r="A175" s="550"/>
      <c r="B175" s="551"/>
      <c r="C175" s="506" t="s">
        <v>748</v>
      </c>
      <c r="D175" s="506"/>
      <c r="E175" s="506"/>
      <c r="F175" s="506"/>
      <c r="G175" s="506"/>
      <c r="H175" s="506"/>
      <c r="I175" s="506"/>
      <c r="J175" s="506"/>
      <c r="K175" s="506"/>
      <c r="L175" s="506"/>
      <c r="M175" s="506"/>
      <c r="N175" s="552"/>
      <c r="V175" s="249"/>
      <c r="W175" s="250"/>
      <c r="X175" s="248" t="s">
        <v>748</v>
      </c>
      <c r="AC175" s="250"/>
    </row>
    <row r="176" spans="1:29" s="247" customFormat="1" ht="33.75" x14ac:dyDescent="0.2">
      <c r="A176" s="553"/>
      <c r="B176" s="554" t="s">
        <v>704</v>
      </c>
      <c r="C176" s="506" t="s">
        <v>705</v>
      </c>
      <c r="D176" s="506"/>
      <c r="E176" s="506"/>
      <c r="F176" s="506"/>
      <c r="G176" s="506"/>
      <c r="H176" s="506"/>
      <c r="I176" s="506"/>
      <c r="J176" s="506"/>
      <c r="K176" s="506"/>
      <c r="L176" s="506"/>
      <c r="M176" s="506"/>
      <c r="N176" s="552"/>
      <c r="V176" s="249"/>
      <c r="W176" s="250"/>
      <c r="Y176" s="248" t="s">
        <v>705</v>
      </c>
      <c r="AC176" s="250"/>
    </row>
    <row r="177" spans="1:29" s="247" customFormat="1" ht="22.5" x14ac:dyDescent="0.2">
      <c r="A177" s="553"/>
      <c r="B177" s="554" t="s">
        <v>706</v>
      </c>
      <c r="C177" s="506" t="s">
        <v>707</v>
      </c>
      <c r="D177" s="506"/>
      <c r="E177" s="506"/>
      <c r="F177" s="506"/>
      <c r="G177" s="506"/>
      <c r="H177" s="506"/>
      <c r="I177" s="506"/>
      <c r="J177" s="506"/>
      <c r="K177" s="506"/>
      <c r="L177" s="506"/>
      <c r="M177" s="506"/>
      <c r="N177" s="552"/>
      <c r="V177" s="249"/>
      <c r="W177" s="250"/>
      <c r="Y177" s="248" t="s">
        <v>707</v>
      </c>
      <c r="AC177" s="250"/>
    </row>
    <row r="178" spans="1:29" s="247" customFormat="1" ht="12" x14ac:dyDescent="0.2">
      <c r="A178" s="555"/>
      <c r="B178" s="556">
        <v>1</v>
      </c>
      <c r="C178" s="506" t="s">
        <v>534</v>
      </c>
      <c r="D178" s="506"/>
      <c r="E178" s="506"/>
      <c r="F178" s="557"/>
      <c r="G178" s="557"/>
      <c r="H178" s="557"/>
      <c r="I178" s="557"/>
      <c r="J178" s="558">
        <v>33.08</v>
      </c>
      <c r="K178" s="559">
        <v>1.38</v>
      </c>
      <c r="L178" s="558">
        <v>79.89</v>
      </c>
      <c r="M178" s="559">
        <v>20.34</v>
      </c>
      <c r="N178" s="560">
        <v>1625</v>
      </c>
      <c r="V178" s="249"/>
      <c r="W178" s="250"/>
      <c r="Z178" s="248" t="s">
        <v>534</v>
      </c>
      <c r="AC178" s="250"/>
    </row>
    <row r="179" spans="1:29" s="247" customFormat="1" ht="12" x14ac:dyDescent="0.2">
      <c r="A179" s="555"/>
      <c r="B179" s="556">
        <v>2</v>
      </c>
      <c r="C179" s="506" t="s">
        <v>543</v>
      </c>
      <c r="D179" s="506"/>
      <c r="E179" s="506"/>
      <c r="F179" s="557"/>
      <c r="G179" s="557"/>
      <c r="H179" s="557"/>
      <c r="I179" s="557"/>
      <c r="J179" s="558">
        <v>195.95</v>
      </c>
      <c r="K179" s="559">
        <v>1.38</v>
      </c>
      <c r="L179" s="558">
        <v>473.22</v>
      </c>
      <c r="M179" s="559">
        <v>9.27</v>
      </c>
      <c r="N179" s="560">
        <v>4387</v>
      </c>
      <c r="V179" s="249"/>
      <c r="W179" s="250"/>
      <c r="Z179" s="248" t="s">
        <v>543</v>
      </c>
      <c r="AC179" s="250"/>
    </row>
    <row r="180" spans="1:29" s="247" customFormat="1" ht="12" x14ac:dyDescent="0.2">
      <c r="A180" s="555"/>
      <c r="B180" s="556">
        <v>3</v>
      </c>
      <c r="C180" s="506" t="s">
        <v>544</v>
      </c>
      <c r="D180" s="506"/>
      <c r="E180" s="506"/>
      <c r="F180" s="557"/>
      <c r="G180" s="557"/>
      <c r="H180" s="557"/>
      <c r="I180" s="557"/>
      <c r="J180" s="558">
        <v>14.86</v>
      </c>
      <c r="K180" s="559">
        <v>1.38</v>
      </c>
      <c r="L180" s="558">
        <v>35.89</v>
      </c>
      <c r="M180" s="559">
        <v>20.34</v>
      </c>
      <c r="N180" s="560">
        <v>730</v>
      </c>
      <c r="V180" s="249"/>
      <c r="W180" s="250"/>
      <c r="Z180" s="248" t="s">
        <v>544</v>
      </c>
      <c r="AC180" s="250"/>
    </row>
    <row r="181" spans="1:29" s="247" customFormat="1" ht="12" x14ac:dyDescent="0.2">
      <c r="A181" s="555"/>
      <c r="B181" s="556">
        <v>4</v>
      </c>
      <c r="C181" s="506" t="s">
        <v>545</v>
      </c>
      <c r="D181" s="506"/>
      <c r="E181" s="506"/>
      <c r="F181" s="557"/>
      <c r="G181" s="557"/>
      <c r="H181" s="557"/>
      <c r="I181" s="557"/>
      <c r="J181" s="558">
        <v>0.66</v>
      </c>
      <c r="K181" s="557"/>
      <c r="L181" s="558">
        <v>1.1599999999999999</v>
      </c>
      <c r="M181" s="559">
        <v>4.01</v>
      </c>
      <c r="N181" s="560">
        <v>5</v>
      </c>
      <c r="V181" s="249"/>
      <c r="W181" s="250"/>
      <c r="Z181" s="248" t="s">
        <v>545</v>
      </c>
      <c r="AC181" s="250"/>
    </row>
    <row r="182" spans="1:29" s="247" customFormat="1" ht="12" x14ac:dyDescent="0.2">
      <c r="A182" s="555"/>
      <c r="B182" s="554"/>
      <c r="C182" s="506" t="s">
        <v>535</v>
      </c>
      <c r="D182" s="506"/>
      <c r="E182" s="506"/>
      <c r="F182" s="557" t="s">
        <v>708</v>
      </c>
      <c r="G182" s="559">
        <v>2.72</v>
      </c>
      <c r="H182" s="559">
        <v>1.38</v>
      </c>
      <c r="I182" s="575">
        <v>6.5688000000000004</v>
      </c>
      <c r="J182" s="558"/>
      <c r="K182" s="557"/>
      <c r="L182" s="558"/>
      <c r="M182" s="557"/>
      <c r="N182" s="560"/>
      <c r="V182" s="249"/>
      <c r="W182" s="250"/>
      <c r="AA182" s="248" t="s">
        <v>535</v>
      </c>
      <c r="AC182" s="250"/>
    </row>
    <row r="183" spans="1:29" s="247" customFormat="1" ht="12" x14ac:dyDescent="0.2">
      <c r="A183" s="555"/>
      <c r="B183" s="554"/>
      <c r="C183" s="506" t="s">
        <v>546</v>
      </c>
      <c r="D183" s="506"/>
      <c r="E183" s="506"/>
      <c r="F183" s="557" t="s">
        <v>708</v>
      </c>
      <c r="G183" s="559">
        <v>0.91</v>
      </c>
      <c r="H183" s="559">
        <v>1.38</v>
      </c>
      <c r="I183" s="571">
        <v>2.1976499999999999</v>
      </c>
      <c r="J183" s="558"/>
      <c r="K183" s="557"/>
      <c r="L183" s="558"/>
      <c r="M183" s="557"/>
      <c r="N183" s="560"/>
      <c r="V183" s="249"/>
      <c r="W183" s="250"/>
      <c r="AA183" s="248" t="s">
        <v>546</v>
      </c>
      <c r="AC183" s="250"/>
    </row>
    <row r="184" spans="1:29" s="247" customFormat="1" ht="12" x14ac:dyDescent="0.2">
      <c r="A184" s="555"/>
      <c r="B184" s="554"/>
      <c r="C184" s="563" t="s">
        <v>536</v>
      </c>
      <c r="D184" s="563"/>
      <c r="E184" s="563"/>
      <c r="F184" s="564"/>
      <c r="G184" s="564"/>
      <c r="H184" s="564"/>
      <c r="I184" s="564"/>
      <c r="J184" s="565">
        <v>229.69</v>
      </c>
      <c r="K184" s="564"/>
      <c r="L184" s="565">
        <v>554.27</v>
      </c>
      <c r="M184" s="564"/>
      <c r="N184" s="566"/>
      <c r="V184" s="249"/>
      <c r="W184" s="250"/>
      <c r="AB184" s="248" t="s">
        <v>536</v>
      </c>
      <c r="AC184" s="250"/>
    </row>
    <row r="185" spans="1:29" s="247" customFormat="1" ht="12" x14ac:dyDescent="0.2">
      <c r="A185" s="555"/>
      <c r="B185" s="554"/>
      <c r="C185" s="506" t="s">
        <v>537</v>
      </c>
      <c r="D185" s="506"/>
      <c r="E185" s="506"/>
      <c r="F185" s="557"/>
      <c r="G185" s="557"/>
      <c r="H185" s="557"/>
      <c r="I185" s="557"/>
      <c r="J185" s="558"/>
      <c r="K185" s="557"/>
      <c r="L185" s="558">
        <v>115.78</v>
      </c>
      <c r="M185" s="557"/>
      <c r="N185" s="560">
        <v>2355</v>
      </c>
      <c r="V185" s="249"/>
      <c r="W185" s="250"/>
      <c r="AA185" s="248" t="s">
        <v>537</v>
      </c>
      <c r="AC185" s="250"/>
    </row>
    <row r="186" spans="1:29" s="247" customFormat="1" ht="33.75" x14ac:dyDescent="0.2">
      <c r="A186" s="555"/>
      <c r="B186" s="554" t="s">
        <v>726</v>
      </c>
      <c r="C186" s="506" t="s">
        <v>555</v>
      </c>
      <c r="D186" s="506"/>
      <c r="E186" s="506"/>
      <c r="F186" s="557" t="s">
        <v>711</v>
      </c>
      <c r="G186" s="567">
        <v>97</v>
      </c>
      <c r="H186" s="557"/>
      <c r="I186" s="567">
        <v>97</v>
      </c>
      <c r="J186" s="558"/>
      <c r="K186" s="557"/>
      <c r="L186" s="558">
        <v>112.31</v>
      </c>
      <c r="M186" s="557"/>
      <c r="N186" s="560">
        <v>2284</v>
      </c>
      <c r="V186" s="249"/>
      <c r="W186" s="250"/>
      <c r="AA186" s="248" t="s">
        <v>555</v>
      </c>
      <c r="AC186" s="250"/>
    </row>
    <row r="187" spans="1:29" s="247" customFormat="1" ht="33.75" x14ac:dyDescent="0.2">
      <c r="A187" s="555"/>
      <c r="B187" s="554" t="s">
        <v>727</v>
      </c>
      <c r="C187" s="506" t="s">
        <v>556</v>
      </c>
      <c r="D187" s="506"/>
      <c r="E187" s="506"/>
      <c r="F187" s="557" t="s">
        <v>711</v>
      </c>
      <c r="G187" s="567">
        <v>51</v>
      </c>
      <c r="H187" s="557"/>
      <c r="I187" s="567">
        <v>51</v>
      </c>
      <c r="J187" s="558"/>
      <c r="K187" s="557"/>
      <c r="L187" s="558">
        <v>59.05</v>
      </c>
      <c r="M187" s="557"/>
      <c r="N187" s="560">
        <v>1201</v>
      </c>
      <c r="V187" s="249"/>
      <c r="W187" s="250"/>
      <c r="AA187" s="248" t="s">
        <v>556</v>
      </c>
      <c r="AC187" s="250"/>
    </row>
    <row r="188" spans="1:29" s="247" customFormat="1" ht="12" x14ac:dyDescent="0.2">
      <c r="A188" s="568"/>
      <c r="B188" s="569"/>
      <c r="C188" s="545" t="s">
        <v>540</v>
      </c>
      <c r="D188" s="545"/>
      <c r="E188" s="545"/>
      <c r="F188" s="546"/>
      <c r="G188" s="546"/>
      <c r="H188" s="546"/>
      <c r="I188" s="546"/>
      <c r="J188" s="548"/>
      <c r="K188" s="546"/>
      <c r="L188" s="548">
        <v>725.63</v>
      </c>
      <c r="M188" s="564"/>
      <c r="N188" s="549">
        <v>9502</v>
      </c>
      <c r="V188" s="249"/>
      <c r="W188" s="250"/>
      <c r="AC188" s="250" t="s">
        <v>540</v>
      </c>
    </row>
    <row r="189" spans="1:29" s="247" customFormat="1" ht="33.75" x14ac:dyDescent="0.2">
      <c r="A189" s="543">
        <v>12</v>
      </c>
      <c r="B189" s="544" t="s">
        <v>751</v>
      </c>
      <c r="C189" s="545" t="s">
        <v>752</v>
      </c>
      <c r="D189" s="545"/>
      <c r="E189" s="545"/>
      <c r="F189" s="546" t="s">
        <v>753</v>
      </c>
      <c r="G189" s="546"/>
      <c r="H189" s="546"/>
      <c r="I189" s="572">
        <v>2</v>
      </c>
      <c r="J189" s="548"/>
      <c r="K189" s="546"/>
      <c r="L189" s="548"/>
      <c r="M189" s="546"/>
      <c r="N189" s="549"/>
      <c r="V189" s="249"/>
      <c r="W189" s="250" t="s">
        <v>752</v>
      </c>
      <c r="AC189" s="250"/>
    </row>
    <row r="190" spans="1:29" s="247" customFormat="1" ht="33.75" x14ac:dyDescent="0.2">
      <c r="A190" s="553"/>
      <c r="B190" s="554" t="s">
        <v>704</v>
      </c>
      <c r="C190" s="506" t="s">
        <v>705</v>
      </c>
      <c r="D190" s="506"/>
      <c r="E190" s="506"/>
      <c r="F190" s="506"/>
      <c r="G190" s="506"/>
      <c r="H190" s="506"/>
      <c r="I190" s="506"/>
      <c r="J190" s="506"/>
      <c r="K190" s="506"/>
      <c r="L190" s="506"/>
      <c r="M190" s="506"/>
      <c r="N190" s="552"/>
      <c r="V190" s="249"/>
      <c r="W190" s="250"/>
      <c r="Y190" s="248" t="s">
        <v>705</v>
      </c>
      <c r="AC190" s="250"/>
    </row>
    <row r="191" spans="1:29" s="247" customFormat="1" ht="22.5" x14ac:dyDescent="0.2">
      <c r="A191" s="553"/>
      <c r="B191" s="554" t="s">
        <v>706</v>
      </c>
      <c r="C191" s="506" t="s">
        <v>707</v>
      </c>
      <c r="D191" s="506"/>
      <c r="E191" s="506"/>
      <c r="F191" s="506"/>
      <c r="G191" s="506"/>
      <c r="H191" s="506"/>
      <c r="I191" s="506"/>
      <c r="J191" s="506"/>
      <c r="K191" s="506"/>
      <c r="L191" s="506"/>
      <c r="M191" s="506"/>
      <c r="N191" s="552"/>
      <c r="V191" s="249"/>
      <c r="W191" s="250"/>
      <c r="Y191" s="248" t="s">
        <v>707</v>
      </c>
      <c r="AC191" s="250"/>
    </row>
    <row r="192" spans="1:29" s="247" customFormat="1" ht="12" x14ac:dyDescent="0.2">
      <c r="A192" s="555"/>
      <c r="B192" s="556">
        <v>1</v>
      </c>
      <c r="C192" s="506" t="s">
        <v>534</v>
      </c>
      <c r="D192" s="506"/>
      <c r="E192" s="506"/>
      <c r="F192" s="557"/>
      <c r="G192" s="557"/>
      <c r="H192" s="557"/>
      <c r="I192" s="557"/>
      <c r="J192" s="558">
        <v>95.58</v>
      </c>
      <c r="K192" s="559">
        <v>1.38</v>
      </c>
      <c r="L192" s="558">
        <v>263.8</v>
      </c>
      <c r="M192" s="559">
        <v>20.34</v>
      </c>
      <c r="N192" s="560">
        <v>5366</v>
      </c>
      <c r="V192" s="249"/>
      <c r="W192" s="250"/>
      <c r="Z192" s="248" t="s">
        <v>534</v>
      </c>
      <c r="AC192" s="250"/>
    </row>
    <row r="193" spans="1:29" s="247" customFormat="1" ht="12" x14ac:dyDescent="0.2">
      <c r="A193" s="555"/>
      <c r="B193" s="556">
        <v>2</v>
      </c>
      <c r="C193" s="506" t="s">
        <v>543</v>
      </c>
      <c r="D193" s="506"/>
      <c r="E193" s="506"/>
      <c r="F193" s="557"/>
      <c r="G193" s="557"/>
      <c r="H193" s="557"/>
      <c r="I193" s="557"/>
      <c r="J193" s="558">
        <v>2.15</v>
      </c>
      <c r="K193" s="559">
        <v>1.38</v>
      </c>
      <c r="L193" s="558">
        <v>5.93</v>
      </c>
      <c r="M193" s="559">
        <v>9.27</v>
      </c>
      <c r="N193" s="560">
        <v>55</v>
      </c>
      <c r="V193" s="249"/>
      <c r="W193" s="250"/>
      <c r="Z193" s="248" t="s">
        <v>543</v>
      </c>
      <c r="AC193" s="250"/>
    </row>
    <row r="194" spans="1:29" s="247" customFormat="1" ht="12" x14ac:dyDescent="0.2">
      <c r="A194" s="555"/>
      <c r="B194" s="556">
        <v>3</v>
      </c>
      <c r="C194" s="506" t="s">
        <v>544</v>
      </c>
      <c r="D194" s="506"/>
      <c r="E194" s="506"/>
      <c r="F194" s="557"/>
      <c r="G194" s="557"/>
      <c r="H194" s="557"/>
      <c r="I194" s="557"/>
      <c r="J194" s="558">
        <v>0.16</v>
      </c>
      <c r="K194" s="559">
        <v>1.38</v>
      </c>
      <c r="L194" s="558">
        <v>0.44</v>
      </c>
      <c r="M194" s="559">
        <v>20.34</v>
      </c>
      <c r="N194" s="560">
        <v>9</v>
      </c>
      <c r="V194" s="249"/>
      <c r="W194" s="250"/>
      <c r="Z194" s="248" t="s">
        <v>544</v>
      </c>
      <c r="AC194" s="250"/>
    </row>
    <row r="195" spans="1:29" s="247" customFormat="1" ht="12" x14ac:dyDescent="0.2">
      <c r="A195" s="555"/>
      <c r="B195" s="556">
        <v>4</v>
      </c>
      <c r="C195" s="506" t="s">
        <v>545</v>
      </c>
      <c r="D195" s="506"/>
      <c r="E195" s="506"/>
      <c r="F195" s="557"/>
      <c r="G195" s="557"/>
      <c r="H195" s="557"/>
      <c r="I195" s="557"/>
      <c r="J195" s="558">
        <v>50.46</v>
      </c>
      <c r="K195" s="557"/>
      <c r="L195" s="558">
        <v>100.92</v>
      </c>
      <c r="M195" s="559">
        <v>4.01</v>
      </c>
      <c r="N195" s="560">
        <v>405</v>
      </c>
      <c r="V195" s="249"/>
      <c r="W195" s="250"/>
      <c r="Z195" s="248" t="s">
        <v>545</v>
      </c>
      <c r="AC195" s="250"/>
    </row>
    <row r="196" spans="1:29" s="247" customFormat="1" ht="12" x14ac:dyDescent="0.2">
      <c r="A196" s="555"/>
      <c r="B196" s="554"/>
      <c r="C196" s="506" t="s">
        <v>535</v>
      </c>
      <c r="D196" s="506"/>
      <c r="E196" s="506"/>
      <c r="F196" s="557" t="s">
        <v>708</v>
      </c>
      <c r="G196" s="559">
        <v>7.86</v>
      </c>
      <c r="H196" s="559">
        <v>1.38</v>
      </c>
      <c r="I196" s="575">
        <v>21.6936</v>
      </c>
      <c r="J196" s="558"/>
      <c r="K196" s="557"/>
      <c r="L196" s="558"/>
      <c r="M196" s="557"/>
      <c r="N196" s="560"/>
      <c r="V196" s="249"/>
      <c r="W196" s="250"/>
      <c r="AA196" s="248" t="s">
        <v>535</v>
      </c>
      <c r="AC196" s="250"/>
    </row>
    <row r="197" spans="1:29" s="247" customFormat="1" ht="12" x14ac:dyDescent="0.2">
      <c r="A197" s="555"/>
      <c r="B197" s="554"/>
      <c r="C197" s="506" t="s">
        <v>546</v>
      </c>
      <c r="D197" s="506"/>
      <c r="E197" s="506"/>
      <c r="F197" s="557" t="s">
        <v>708</v>
      </c>
      <c r="G197" s="559">
        <v>0.01</v>
      </c>
      <c r="H197" s="559">
        <v>1.38</v>
      </c>
      <c r="I197" s="575">
        <v>2.76E-2</v>
      </c>
      <c r="J197" s="558"/>
      <c r="K197" s="557"/>
      <c r="L197" s="558"/>
      <c r="M197" s="557"/>
      <c r="N197" s="560"/>
      <c r="V197" s="249"/>
      <c r="W197" s="250"/>
      <c r="AA197" s="248" t="s">
        <v>546</v>
      </c>
      <c r="AC197" s="250"/>
    </row>
    <row r="198" spans="1:29" s="247" customFormat="1" ht="12" x14ac:dyDescent="0.2">
      <c r="A198" s="555"/>
      <c r="B198" s="554"/>
      <c r="C198" s="563" t="s">
        <v>536</v>
      </c>
      <c r="D198" s="563"/>
      <c r="E198" s="563"/>
      <c r="F198" s="564"/>
      <c r="G198" s="564"/>
      <c r="H198" s="564"/>
      <c r="I198" s="564"/>
      <c r="J198" s="565">
        <v>148.19</v>
      </c>
      <c r="K198" s="564"/>
      <c r="L198" s="565">
        <v>370.65</v>
      </c>
      <c r="M198" s="564"/>
      <c r="N198" s="566"/>
      <c r="V198" s="249"/>
      <c r="W198" s="250"/>
      <c r="AB198" s="248" t="s">
        <v>536</v>
      </c>
      <c r="AC198" s="250"/>
    </row>
    <row r="199" spans="1:29" s="247" customFormat="1" ht="12" x14ac:dyDescent="0.2">
      <c r="A199" s="555"/>
      <c r="B199" s="554"/>
      <c r="C199" s="506" t="s">
        <v>537</v>
      </c>
      <c r="D199" s="506"/>
      <c r="E199" s="506"/>
      <c r="F199" s="557"/>
      <c r="G199" s="557"/>
      <c r="H199" s="557"/>
      <c r="I199" s="557"/>
      <c r="J199" s="558"/>
      <c r="K199" s="557"/>
      <c r="L199" s="558">
        <v>264.24</v>
      </c>
      <c r="M199" s="557"/>
      <c r="N199" s="560">
        <v>5375</v>
      </c>
      <c r="V199" s="249"/>
      <c r="W199" s="250"/>
      <c r="AA199" s="248" t="s">
        <v>537</v>
      </c>
      <c r="AC199" s="250"/>
    </row>
    <row r="200" spans="1:29" s="247" customFormat="1" ht="33.75" x14ac:dyDescent="0.2">
      <c r="A200" s="555"/>
      <c r="B200" s="554" t="s">
        <v>726</v>
      </c>
      <c r="C200" s="506" t="s">
        <v>555</v>
      </c>
      <c r="D200" s="506"/>
      <c r="E200" s="506"/>
      <c r="F200" s="557" t="s">
        <v>711</v>
      </c>
      <c r="G200" s="567">
        <v>97</v>
      </c>
      <c r="H200" s="557"/>
      <c r="I200" s="567">
        <v>97</v>
      </c>
      <c r="J200" s="558"/>
      <c r="K200" s="557"/>
      <c r="L200" s="558">
        <v>256.31</v>
      </c>
      <c r="M200" s="557"/>
      <c r="N200" s="560">
        <v>5214</v>
      </c>
      <c r="V200" s="249"/>
      <c r="W200" s="250"/>
      <c r="AA200" s="248" t="s">
        <v>555</v>
      </c>
      <c r="AC200" s="250"/>
    </row>
    <row r="201" spans="1:29" s="247" customFormat="1" ht="33.75" x14ac:dyDescent="0.2">
      <c r="A201" s="555"/>
      <c r="B201" s="554" t="s">
        <v>727</v>
      </c>
      <c r="C201" s="506" t="s">
        <v>556</v>
      </c>
      <c r="D201" s="506"/>
      <c r="E201" s="506"/>
      <c r="F201" s="557" t="s">
        <v>711</v>
      </c>
      <c r="G201" s="567">
        <v>51</v>
      </c>
      <c r="H201" s="557"/>
      <c r="I201" s="567">
        <v>51</v>
      </c>
      <c r="J201" s="558"/>
      <c r="K201" s="557"/>
      <c r="L201" s="558">
        <v>134.76</v>
      </c>
      <c r="M201" s="557"/>
      <c r="N201" s="560">
        <v>2741</v>
      </c>
      <c r="V201" s="249"/>
      <c r="W201" s="250"/>
      <c r="AA201" s="248" t="s">
        <v>556</v>
      </c>
      <c r="AC201" s="250"/>
    </row>
    <row r="202" spans="1:29" s="247" customFormat="1" ht="12" x14ac:dyDescent="0.2">
      <c r="A202" s="568"/>
      <c r="B202" s="569"/>
      <c r="C202" s="545" t="s">
        <v>540</v>
      </c>
      <c r="D202" s="545"/>
      <c r="E202" s="545"/>
      <c r="F202" s="546"/>
      <c r="G202" s="546"/>
      <c r="H202" s="546"/>
      <c r="I202" s="546"/>
      <c r="J202" s="548"/>
      <c r="K202" s="546"/>
      <c r="L202" s="548">
        <v>761.72</v>
      </c>
      <c r="M202" s="564"/>
      <c r="N202" s="549">
        <v>13781</v>
      </c>
      <c r="V202" s="249"/>
      <c r="W202" s="250"/>
      <c r="AC202" s="250" t="s">
        <v>540</v>
      </c>
    </row>
    <row r="203" spans="1:29" s="247" customFormat="1" ht="33.75" x14ac:dyDescent="0.2">
      <c r="A203" s="543">
        <v>13</v>
      </c>
      <c r="B203" s="544" t="s">
        <v>754</v>
      </c>
      <c r="C203" s="545" t="s">
        <v>755</v>
      </c>
      <c r="D203" s="545"/>
      <c r="E203" s="545"/>
      <c r="F203" s="546" t="s">
        <v>756</v>
      </c>
      <c r="G203" s="546"/>
      <c r="H203" s="546"/>
      <c r="I203" s="576">
        <v>0.06</v>
      </c>
      <c r="J203" s="548"/>
      <c r="K203" s="546"/>
      <c r="L203" s="548"/>
      <c r="M203" s="546"/>
      <c r="N203" s="549"/>
      <c r="V203" s="249"/>
      <c r="W203" s="250" t="s">
        <v>755</v>
      </c>
      <c r="AC203" s="250"/>
    </row>
    <row r="204" spans="1:29" s="247" customFormat="1" ht="12" x14ac:dyDescent="0.2">
      <c r="A204" s="550"/>
      <c r="B204" s="551"/>
      <c r="C204" s="506" t="s">
        <v>757</v>
      </c>
      <c r="D204" s="506"/>
      <c r="E204" s="506"/>
      <c r="F204" s="506"/>
      <c r="G204" s="506"/>
      <c r="H204" s="506"/>
      <c r="I204" s="506"/>
      <c r="J204" s="506"/>
      <c r="K204" s="506"/>
      <c r="L204" s="506"/>
      <c r="M204" s="506"/>
      <c r="N204" s="552"/>
      <c r="V204" s="249"/>
      <c r="W204" s="250"/>
      <c r="X204" s="248" t="s">
        <v>757</v>
      </c>
      <c r="AC204" s="250"/>
    </row>
    <row r="205" spans="1:29" s="247" customFormat="1" ht="33.75" x14ac:dyDescent="0.2">
      <c r="A205" s="553"/>
      <c r="B205" s="554" t="s">
        <v>704</v>
      </c>
      <c r="C205" s="506" t="s">
        <v>705</v>
      </c>
      <c r="D205" s="506"/>
      <c r="E205" s="506"/>
      <c r="F205" s="506"/>
      <c r="G205" s="506"/>
      <c r="H205" s="506"/>
      <c r="I205" s="506"/>
      <c r="J205" s="506"/>
      <c r="K205" s="506"/>
      <c r="L205" s="506"/>
      <c r="M205" s="506"/>
      <c r="N205" s="552"/>
      <c r="V205" s="249"/>
      <c r="W205" s="250"/>
      <c r="Y205" s="248" t="s">
        <v>705</v>
      </c>
      <c r="AC205" s="250"/>
    </row>
    <row r="206" spans="1:29" s="247" customFormat="1" ht="22.5" x14ac:dyDescent="0.2">
      <c r="A206" s="553"/>
      <c r="B206" s="554" t="s">
        <v>706</v>
      </c>
      <c r="C206" s="506" t="s">
        <v>707</v>
      </c>
      <c r="D206" s="506"/>
      <c r="E206" s="506"/>
      <c r="F206" s="506"/>
      <c r="G206" s="506"/>
      <c r="H206" s="506"/>
      <c r="I206" s="506"/>
      <c r="J206" s="506"/>
      <c r="K206" s="506"/>
      <c r="L206" s="506"/>
      <c r="M206" s="506"/>
      <c r="N206" s="552"/>
      <c r="V206" s="249"/>
      <c r="W206" s="250"/>
      <c r="Y206" s="248" t="s">
        <v>707</v>
      </c>
      <c r="AC206" s="250"/>
    </row>
    <row r="207" spans="1:29" s="247" customFormat="1" ht="12" x14ac:dyDescent="0.2">
      <c r="A207" s="555"/>
      <c r="B207" s="556">
        <v>1</v>
      </c>
      <c r="C207" s="506" t="s">
        <v>534</v>
      </c>
      <c r="D207" s="506"/>
      <c r="E207" s="506"/>
      <c r="F207" s="557"/>
      <c r="G207" s="557"/>
      <c r="H207" s="557"/>
      <c r="I207" s="557"/>
      <c r="J207" s="558">
        <v>276.27999999999997</v>
      </c>
      <c r="K207" s="559">
        <v>1.38</v>
      </c>
      <c r="L207" s="558">
        <v>22.88</v>
      </c>
      <c r="M207" s="559">
        <v>20.34</v>
      </c>
      <c r="N207" s="560">
        <v>465</v>
      </c>
      <c r="V207" s="249"/>
      <c r="W207" s="250"/>
      <c r="Z207" s="248" t="s">
        <v>534</v>
      </c>
      <c r="AC207" s="250"/>
    </row>
    <row r="208" spans="1:29" s="247" customFormat="1" ht="12" x14ac:dyDescent="0.2">
      <c r="A208" s="555"/>
      <c r="B208" s="556">
        <v>4</v>
      </c>
      <c r="C208" s="506" t="s">
        <v>545</v>
      </c>
      <c r="D208" s="506"/>
      <c r="E208" s="506"/>
      <c r="F208" s="557"/>
      <c r="G208" s="557"/>
      <c r="H208" s="557"/>
      <c r="I208" s="557"/>
      <c r="J208" s="558">
        <v>5.53</v>
      </c>
      <c r="K208" s="557"/>
      <c r="L208" s="558">
        <v>0.33</v>
      </c>
      <c r="M208" s="559">
        <v>4.01</v>
      </c>
      <c r="N208" s="560">
        <v>1</v>
      </c>
      <c r="V208" s="249"/>
      <c r="W208" s="250"/>
      <c r="Z208" s="248" t="s">
        <v>545</v>
      </c>
      <c r="AC208" s="250"/>
    </row>
    <row r="209" spans="1:29" s="247" customFormat="1" ht="12" x14ac:dyDescent="0.2">
      <c r="A209" s="555"/>
      <c r="B209" s="554"/>
      <c r="C209" s="506" t="s">
        <v>535</v>
      </c>
      <c r="D209" s="506"/>
      <c r="E209" s="506"/>
      <c r="F209" s="557" t="s">
        <v>708</v>
      </c>
      <c r="G209" s="559">
        <v>22.72</v>
      </c>
      <c r="H209" s="559">
        <v>1.38</v>
      </c>
      <c r="I209" s="561">
        <v>1.881216</v>
      </c>
      <c r="J209" s="558"/>
      <c r="K209" s="557"/>
      <c r="L209" s="558"/>
      <c r="M209" s="557"/>
      <c r="N209" s="560"/>
      <c r="V209" s="249"/>
      <c r="W209" s="250"/>
      <c r="AA209" s="248" t="s">
        <v>535</v>
      </c>
      <c r="AC209" s="250"/>
    </row>
    <row r="210" spans="1:29" s="247" customFormat="1" ht="12" x14ac:dyDescent="0.2">
      <c r="A210" s="555"/>
      <c r="B210" s="554"/>
      <c r="C210" s="563" t="s">
        <v>536</v>
      </c>
      <c r="D210" s="563"/>
      <c r="E210" s="563"/>
      <c r="F210" s="564"/>
      <c r="G210" s="564"/>
      <c r="H210" s="564"/>
      <c r="I210" s="564"/>
      <c r="J210" s="565">
        <v>281.81</v>
      </c>
      <c r="K210" s="564"/>
      <c r="L210" s="565">
        <v>23.21</v>
      </c>
      <c r="M210" s="564"/>
      <c r="N210" s="566"/>
      <c r="V210" s="249"/>
      <c r="W210" s="250"/>
      <c r="AB210" s="248" t="s">
        <v>536</v>
      </c>
      <c r="AC210" s="250"/>
    </row>
    <row r="211" spans="1:29" s="247" customFormat="1" ht="12" x14ac:dyDescent="0.2">
      <c r="A211" s="555"/>
      <c r="B211" s="554"/>
      <c r="C211" s="506" t="s">
        <v>537</v>
      </c>
      <c r="D211" s="506"/>
      <c r="E211" s="506"/>
      <c r="F211" s="557"/>
      <c r="G211" s="557"/>
      <c r="H211" s="557"/>
      <c r="I211" s="557"/>
      <c r="J211" s="558"/>
      <c r="K211" s="557"/>
      <c r="L211" s="558">
        <v>22.88</v>
      </c>
      <c r="M211" s="557"/>
      <c r="N211" s="560">
        <v>465</v>
      </c>
      <c r="V211" s="249"/>
      <c r="W211" s="250"/>
      <c r="AA211" s="248" t="s">
        <v>537</v>
      </c>
      <c r="AC211" s="250"/>
    </row>
    <row r="212" spans="1:29" s="247" customFormat="1" ht="33.75" x14ac:dyDescent="0.2">
      <c r="A212" s="555"/>
      <c r="B212" s="554" t="s">
        <v>726</v>
      </c>
      <c r="C212" s="506" t="s">
        <v>555</v>
      </c>
      <c r="D212" s="506"/>
      <c r="E212" s="506"/>
      <c r="F212" s="557" t="s">
        <v>711</v>
      </c>
      <c r="G212" s="567">
        <v>97</v>
      </c>
      <c r="H212" s="557"/>
      <c r="I212" s="567">
        <v>97</v>
      </c>
      <c r="J212" s="558"/>
      <c r="K212" s="557"/>
      <c r="L212" s="558">
        <v>22.19</v>
      </c>
      <c r="M212" s="557"/>
      <c r="N212" s="560">
        <v>451</v>
      </c>
      <c r="V212" s="249"/>
      <c r="W212" s="250"/>
      <c r="AA212" s="248" t="s">
        <v>555</v>
      </c>
      <c r="AC212" s="250"/>
    </row>
    <row r="213" spans="1:29" s="247" customFormat="1" ht="33.75" x14ac:dyDescent="0.2">
      <c r="A213" s="555"/>
      <c r="B213" s="554" t="s">
        <v>727</v>
      </c>
      <c r="C213" s="506" t="s">
        <v>556</v>
      </c>
      <c r="D213" s="506"/>
      <c r="E213" s="506"/>
      <c r="F213" s="557" t="s">
        <v>711</v>
      </c>
      <c r="G213" s="567">
        <v>51</v>
      </c>
      <c r="H213" s="557"/>
      <c r="I213" s="567">
        <v>51</v>
      </c>
      <c r="J213" s="558"/>
      <c r="K213" s="557"/>
      <c r="L213" s="558">
        <v>11.67</v>
      </c>
      <c r="M213" s="557"/>
      <c r="N213" s="560">
        <v>237</v>
      </c>
      <c r="V213" s="249"/>
      <c r="W213" s="250"/>
      <c r="AA213" s="248" t="s">
        <v>556</v>
      </c>
      <c r="AC213" s="250"/>
    </row>
    <row r="214" spans="1:29" s="247" customFormat="1" ht="12" x14ac:dyDescent="0.2">
      <c r="A214" s="568"/>
      <c r="B214" s="569"/>
      <c r="C214" s="545" t="s">
        <v>540</v>
      </c>
      <c r="D214" s="545"/>
      <c r="E214" s="545"/>
      <c r="F214" s="546"/>
      <c r="G214" s="546"/>
      <c r="H214" s="546"/>
      <c r="I214" s="546"/>
      <c r="J214" s="548"/>
      <c r="K214" s="546"/>
      <c r="L214" s="548">
        <v>57.07</v>
      </c>
      <c r="M214" s="564"/>
      <c r="N214" s="549">
        <v>1154</v>
      </c>
      <c r="V214" s="249"/>
      <c r="W214" s="250"/>
      <c r="AC214" s="250" t="s">
        <v>540</v>
      </c>
    </row>
    <row r="215" spans="1:29" s="247" customFormat="1" ht="45" x14ac:dyDescent="0.2">
      <c r="A215" s="543">
        <v>14</v>
      </c>
      <c r="B215" s="544" t="s">
        <v>758</v>
      </c>
      <c r="C215" s="545" t="s">
        <v>759</v>
      </c>
      <c r="D215" s="545"/>
      <c r="E215" s="545"/>
      <c r="F215" s="546" t="s">
        <v>702</v>
      </c>
      <c r="G215" s="546"/>
      <c r="H215" s="546"/>
      <c r="I215" s="570">
        <v>0.108</v>
      </c>
      <c r="J215" s="548"/>
      <c r="K215" s="546"/>
      <c r="L215" s="548"/>
      <c r="M215" s="546"/>
      <c r="N215" s="549"/>
      <c r="V215" s="249"/>
      <c r="W215" s="250" t="s">
        <v>759</v>
      </c>
      <c r="AC215" s="250"/>
    </row>
    <row r="216" spans="1:29" s="247" customFormat="1" ht="12" x14ac:dyDescent="0.2">
      <c r="A216" s="550"/>
      <c r="B216" s="551"/>
      <c r="C216" s="506" t="s">
        <v>721</v>
      </c>
      <c r="D216" s="506"/>
      <c r="E216" s="506"/>
      <c r="F216" s="506"/>
      <c r="G216" s="506"/>
      <c r="H216" s="506"/>
      <c r="I216" s="506"/>
      <c r="J216" s="506"/>
      <c r="K216" s="506"/>
      <c r="L216" s="506"/>
      <c r="M216" s="506"/>
      <c r="N216" s="552"/>
      <c r="V216" s="249"/>
      <c r="W216" s="250"/>
      <c r="X216" s="248" t="s">
        <v>721</v>
      </c>
      <c r="AC216" s="250"/>
    </row>
    <row r="217" spans="1:29" s="247" customFormat="1" ht="33.75" x14ac:dyDescent="0.2">
      <c r="A217" s="553"/>
      <c r="B217" s="554" t="s">
        <v>704</v>
      </c>
      <c r="C217" s="506" t="s">
        <v>705</v>
      </c>
      <c r="D217" s="506"/>
      <c r="E217" s="506"/>
      <c r="F217" s="506"/>
      <c r="G217" s="506"/>
      <c r="H217" s="506"/>
      <c r="I217" s="506"/>
      <c r="J217" s="506"/>
      <c r="K217" s="506"/>
      <c r="L217" s="506"/>
      <c r="M217" s="506"/>
      <c r="N217" s="552"/>
      <c r="V217" s="249"/>
      <c r="W217" s="250"/>
      <c r="Y217" s="248" t="s">
        <v>705</v>
      </c>
      <c r="AC217" s="250"/>
    </row>
    <row r="218" spans="1:29" s="247" customFormat="1" ht="22.5" x14ac:dyDescent="0.2">
      <c r="A218" s="553"/>
      <c r="B218" s="554" t="s">
        <v>706</v>
      </c>
      <c r="C218" s="506" t="s">
        <v>707</v>
      </c>
      <c r="D218" s="506"/>
      <c r="E218" s="506"/>
      <c r="F218" s="506"/>
      <c r="G218" s="506"/>
      <c r="H218" s="506"/>
      <c r="I218" s="506"/>
      <c r="J218" s="506"/>
      <c r="K218" s="506"/>
      <c r="L218" s="506"/>
      <c r="M218" s="506"/>
      <c r="N218" s="552"/>
      <c r="V218" s="249"/>
      <c r="W218" s="250"/>
      <c r="Y218" s="248" t="s">
        <v>707</v>
      </c>
      <c r="AC218" s="250"/>
    </row>
    <row r="219" spans="1:29" s="247" customFormat="1" ht="12" x14ac:dyDescent="0.2">
      <c r="A219" s="555"/>
      <c r="B219" s="556">
        <v>2</v>
      </c>
      <c r="C219" s="506" t="s">
        <v>543</v>
      </c>
      <c r="D219" s="506"/>
      <c r="E219" s="506"/>
      <c r="F219" s="557"/>
      <c r="G219" s="557"/>
      <c r="H219" s="557"/>
      <c r="I219" s="557"/>
      <c r="J219" s="558">
        <v>934.97</v>
      </c>
      <c r="K219" s="559">
        <v>1.38</v>
      </c>
      <c r="L219" s="558">
        <v>139.35</v>
      </c>
      <c r="M219" s="559">
        <v>9.27</v>
      </c>
      <c r="N219" s="560">
        <v>1292</v>
      </c>
      <c r="V219" s="249"/>
      <c r="W219" s="250"/>
      <c r="Z219" s="248" t="s">
        <v>543</v>
      </c>
      <c r="AC219" s="250"/>
    </row>
    <row r="220" spans="1:29" s="247" customFormat="1" ht="12" x14ac:dyDescent="0.2">
      <c r="A220" s="555"/>
      <c r="B220" s="556">
        <v>3</v>
      </c>
      <c r="C220" s="506" t="s">
        <v>544</v>
      </c>
      <c r="D220" s="506"/>
      <c r="E220" s="506"/>
      <c r="F220" s="557"/>
      <c r="G220" s="557"/>
      <c r="H220" s="557"/>
      <c r="I220" s="557"/>
      <c r="J220" s="558">
        <v>109.57</v>
      </c>
      <c r="K220" s="559">
        <v>1.38</v>
      </c>
      <c r="L220" s="558">
        <v>16.329999999999998</v>
      </c>
      <c r="M220" s="559">
        <v>20.34</v>
      </c>
      <c r="N220" s="560">
        <v>332</v>
      </c>
      <c r="V220" s="249"/>
      <c r="W220" s="250"/>
      <c r="Z220" s="248" t="s">
        <v>544</v>
      </c>
      <c r="AC220" s="250"/>
    </row>
    <row r="221" spans="1:29" s="247" customFormat="1" ht="12" x14ac:dyDescent="0.2">
      <c r="A221" s="555"/>
      <c r="B221" s="554"/>
      <c r="C221" s="506" t="s">
        <v>546</v>
      </c>
      <c r="D221" s="506"/>
      <c r="E221" s="506"/>
      <c r="F221" s="557" t="s">
        <v>708</v>
      </c>
      <c r="G221" s="559">
        <v>6.71</v>
      </c>
      <c r="H221" s="559">
        <v>1.38</v>
      </c>
      <c r="I221" s="562">
        <v>1.0000583999999999</v>
      </c>
      <c r="J221" s="558"/>
      <c r="K221" s="557"/>
      <c r="L221" s="558"/>
      <c r="M221" s="557"/>
      <c r="N221" s="560"/>
      <c r="V221" s="249"/>
      <c r="W221" s="250"/>
      <c r="AA221" s="248" t="s">
        <v>546</v>
      </c>
      <c r="AC221" s="250"/>
    </row>
    <row r="222" spans="1:29" s="247" customFormat="1" ht="12" x14ac:dyDescent="0.2">
      <c r="A222" s="555"/>
      <c r="B222" s="554"/>
      <c r="C222" s="563" t="s">
        <v>536</v>
      </c>
      <c r="D222" s="563"/>
      <c r="E222" s="563"/>
      <c r="F222" s="564"/>
      <c r="G222" s="564"/>
      <c r="H222" s="564"/>
      <c r="I222" s="564"/>
      <c r="J222" s="565">
        <v>934.97</v>
      </c>
      <c r="K222" s="564"/>
      <c r="L222" s="565">
        <v>139.35</v>
      </c>
      <c r="M222" s="564"/>
      <c r="N222" s="566"/>
      <c r="V222" s="249"/>
      <c r="W222" s="250"/>
      <c r="AB222" s="248" t="s">
        <v>536</v>
      </c>
      <c r="AC222" s="250"/>
    </row>
    <row r="223" spans="1:29" s="247" customFormat="1" ht="12" x14ac:dyDescent="0.2">
      <c r="A223" s="555"/>
      <c r="B223" s="554"/>
      <c r="C223" s="506" t="s">
        <v>537</v>
      </c>
      <c r="D223" s="506"/>
      <c r="E223" s="506"/>
      <c r="F223" s="557"/>
      <c r="G223" s="557"/>
      <c r="H223" s="557"/>
      <c r="I223" s="557"/>
      <c r="J223" s="558"/>
      <c r="K223" s="557"/>
      <c r="L223" s="558">
        <v>16.329999999999998</v>
      </c>
      <c r="M223" s="557"/>
      <c r="N223" s="560">
        <v>332</v>
      </c>
      <c r="V223" s="249"/>
      <c r="W223" s="250"/>
      <c r="AA223" s="248" t="s">
        <v>537</v>
      </c>
      <c r="AC223" s="250"/>
    </row>
    <row r="224" spans="1:29" s="247" customFormat="1" ht="22.5" x14ac:dyDescent="0.2">
      <c r="A224" s="555"/>
      <c r="B224" s="554" t="s">
        <v>709</v>
      </c>
      <c r="C224" s="506" t="s">
        <v>710</v>
      </c>
      <c r="D224" s="506"/>
      <c r="E224" s="506"/>
      <c r="F224" s="557" t="s">
        <v>711</v>
      </c>
      <c r="G224" s="567">
        <v>92</v>
      </c>
      <c r="H224" s="557"/>
      <c r="I224" s="567">
        <v>92</v>
      </c>
      <c r="J224" s="558"/>
      <c r="K224" s="557"/>
      <c r="L224" s="558">
        <v>15.02</v>
      </c>
      <c r="M224" s="557"/>
      <c r="N224" s="560">
        <v>305</v>
      </c>
      <c r="V224" s="249"/>
      <c r="W224" s="250"/>
      <c r="AA224" s="248" t="s">
        <v>710</v>
      </c>
      <c r="AC224" s="250"/>
    </row>
    <row r="225" spans="1:29" s="247" customFormat="1" ht="22.5" x14ac:dyDescent="0.2">
      <c r="A225" s="555"/>
      <c r="B225" s="554" t="s">
        <v>712</v>
      </c>
      <c r="C225" s="506" t="s">
        <v>713</v>
      </c>
      <c r="D225" s="506"/>
      <c r="E225" s="506"/>
      <c r="F225" s="557" t="s">
        <v>711</v>
      </c>
      <c r="G225" s="567">
        <v>46</v>
      </c>
      <c r="H225" s="557"/>
      <c r="I225" s="567">
        <v>46</v>
      </c>
      <c r="J225" s="558"/>
      <c r="K225" s="557"/>
      <c r="L225" s="558">
        <v>7.51</v>
      </c>
      <c r="M225" s="557"/>
      <c r="N225" s="560">
        <v>153</v>
      </c>
      <c r="V225" s="249"/>
      <c r="W225" s="250"/>
      <c r="AA225" s="248" t="s">
        <v>713</v>
      </c>
      <c r="AC225" s="250"/>
    </row>
    <row r="226" spans="1:29" s="247" customFormat="1" ht="12" x14ac:dyDescent="0.2">
      <c r="A226" s="568"/>
      <c r="B226" s="569"/>
      <c r="C226" s="545" t="s">
        <v>540</v>
      </c>
      <c r="D226" s="545"/>
      <c r="E226" s="545"/>
      <c r="F226" s="546"/>
      <c r="G226" s="546"/>
      <c r="H226" s="546"/>
      <c r="I226" s="546"/>
      <c r="J226" s="548"/>
      <c r="K226" s="546"/>
      <c r="L226" s="548">
        <v>161.88</v>
      </c>
      <c r="M226" s="564"/>
      <c r="N226" s="549">
        <v>1750</v>
      </c>
      <c r="V226" s="249"/>
      <c r="W226" s="250"/>
      <c r="AC226" s="250" t="s">
        <v>540</v>
      </c>
    </row>
    <row r="227" spans="1:29" s="247" customFormat="1" ht="90" x14ac:dyDescent="0.2">
      <c r="A227" s="543">
        <v>15</v>
      </c>
      <c r="B227" s="544" t="s">
        <v>760</v>
      </c>
      <c r="C227" s="545" t="s">
        <v>761</v>
      </c>
      <c r="D227" s="545"/>
      <c r="E227" s="545"/>
      <c r="F227" s="546" t="s">
        <v>762</v>
      </c>
      <c r="G227" s="546"/>
      <c r="H227" s="546"/>
      <c r="I227" s="577">
        <v>0.3</v>
      </c>
      <c r="J227" s="548"/>
      <c r="K227" s="546"/>
      <c r="L227" s="548"/>
      <c r="M227" s="546"/>
      <c r="N227" s="549"/>
      <c r="V227" s="249"/>
      <c r="W227" s="250" t="s">
        <v>761</v>
      </c>
      <c r="AC227" s="250"/>
    </row>
    <row r="228" spans="1:29" s="247" customFormat="1" ht="12" x14ac:dyDescent="0.2">
      <c r="A228" s="550"/>
      <c r="B228" s="551"/>
      <c r="C228" s="506" t="s">
        <v>763</v>
      </c>
      <c r="D228" s="506"/>
      <c r="E228" s="506"/>
      <c r="F228" s="506"/>
      <c r="G228" s="506"/>
      <c r="H228" s="506"/>
      <c r="I228" s="506"/>
      <c r="J228" s="506"/>
      <c r="K228" s="506"/>
      <c r="L228" s="506"/>
      <c r="M228" s="506"/>
      <c r="N228" s="552"/>
      <c r="V228" s="249"/>
      <c r="W228" s="250"/>
      <c r="X228" s="248" t="s">
        <v>763</v>
      </c>
      <c r="AC228" s="250"/>
    </row>
    <row r="229" spans="1:29" s="247" customFormat="1" ht="33.75" x14ac:dyDescent="0.2">
      <c r="A229" s="553"/>
      <c r="B229" s="554" t="s">
        <v>704</v>
      </c>
      <c r="C229" s="506" t="s">
        <v>705</v>
      </c>
      <c r="D229" s="506"/>
      <c r="E229" s="506"/>
      <c r="F229" s="506"/>
      <c r="G229" s="506"/>
      <c r="H229" s="506"/>
      <c r="I229" s="506"/>
      <c r="J229" s="506"/>
      <c r="K229" s="506"/>
      <c r="L229" s="506"/>
      <c r="M229" s="506"/>
      <c r="N229" s="552"/>
      <c r="V229" s="249"/>
      <c r="W229" s="250"/>
      <c r="Y229" s="248" t="s">
        <v>705</v>
      </c>
      <c r="AC229" s="250"/>
    </row>
    <row r="230" spans="1:29" s="247" customFormat="1" ht="22.5" x14ac:dyDescent="0.2">
      <c r="A230" s="553"/>
      <c r="B230" s="554" t="s">
        <v>706</v>
      </c>
      <c r="C230" s="506" t="s">
        <v>707</v>
      </c>
      <c r="D230" s="506"/>
      <c r="E230" s="506"/>
      <c r="F230" s="506"/>
      <c r="G230" s="506"/>
      <c r="H230" s="506"/>
      <c r="I230" s="506"/>
      <c r="J230" s="506"/>
      <c r="K230" s="506"/>
      <c r="L230" s="506"/>
      <c r="M230" s="506"/>
      <c r="N230" s="552"/>
      <c r="V230" s="249"/>
      <c r="W230" s="250"/>
      <c r="Y230" s="248" t="s">
        <v>707</v>
      </c>
      <c r="AC230" s="250"/>
    </row>
    <row r="231" spans="1:29" s="247" customFormat="1" ht="12" x14ac:dyDescent="0.2">
      <c r="A231" s="555"/>
      <c r="B231" s="556">
        <v>2</v>
      </c>
      <c r="C231" s="506" t="s">
        <v>543</v>
      </c>
      <c r="D231" s="506"/>
      <c r="E231" s="506"/>
      <c r="F231" s="557"/>
      <c r="G231" s="557"/>
      <c r="H231" s="557"/>
      <c r="I231" s="557"/>
      <c r="J231" s="558">
        <v>29.77</v>
      </c>
      <c r="K231" s="559">
        <v>1.38</v>
      </c>
      <c r="L231" s="558">
        <v>12.32</v>
      </c>
      <c r="M231" s="559">
        <v>9.27</v>
      </c>
      <c r="N231" s="560">
        <v>114</v>
      </c>
      <c r="V231" s="249"/>
      <c r="W231" s="250"/>
      <c r="Z231" s="248" t="s">
        <v>543</v>
      </c>
      <c r="AC231" s="250"/>
    </row>
    <row r="232" spans="1:29" s="247" customFormat="1" ht="12" x14ac:dyDescent="0.2">
      <c r="A232" s="555"/>
      <c r="B232" s="556">
        <v>3</v>
      </c>
      <c r="C232" s="506" t="s">
        <v>544</v>
      </c>
      <c r="D232" s="506"/>
      <c r="E232" s="506"/>
      <c r="F232" s="557"/>
      <c r="G232" s="557"/>
      <c r="H232" s="557"/>
      <c r="I232" s="557"/>
      <c r="J232" s="558">
        <v>4.08</v>
      </c>
      <c r="K232" s="559">
        <v>1.38</v>
      </c>
      <c r="L232" s="558">
        <v>1.69</v>
      </c>
      <c r="M232" s="559">
        <v>20.34</v>
      </c>
      <c r="N232" s="560">
        <v>34</v>
      </c>
      <c r="V232" s="249"/>
      <c r="W232" s="250"/>
      <c r="Z232" s="248" t="s">
        <v>544</v>
      </c>
      <c r="AC232" s="250"/>
    </row>
    <row r="233" spans="1:29" s="247" customFormat="1" ht="12" x14ac:dyDescent="0.2">
      <c r="A233" s="555"/>
      <c r="B233" s="554"/>
      <c r="C233" s="506" t="s">
        <v>546</v>
      </c>
      <c r="D233" s="506"/>
      <c r="E233" s="506"/>
      <c r="F233" s="557" t="s">
        <v>708</v>
      </c>
      <c r="G233" s="559">
        <v>0.25</v>
      </c>
      <c r="H233" s="559">
        <v>1.38</v>
      </c>
      <c r="I233" s="575">
        <v>0.10349999999999999</v>
      </c>
      <c r="J233" s="558"/>
      <c r="K233" s="557"/>
      <c r="L233" s="558"/>
      <c r="M233" s="557"/>
      <c r="N233" s="560"/>
      <c r="V233" s="249"/>
      <c r="W233" s="250"/>
      <c r="AA233" s="248" t="s">
        <v>546</v>
      </c>
      <c r="AC233" s="250"/>
    </row>
    <row r="234" spans="1:29" s="247" customFormat="1" ht="12" x14ac:dyDescent="0.2">
      <c r="A234" s="555"/>
      <c r="B234" s="554"/>
      <c r="C234" s="563" t="s">
        <v>536</v>
      </c>
      <c r="D234" s="563"/>
      <c r="E234" s="563"/>
      <c r="F234" s="564"/>
      <c r="G234" s="564"/>
      <c r="H234" s="564"/>
      <c r="I234" s="564"/>
      <c r="J234" s="565">
        <v>29.77</v>
      </c>
      <c r="K234" s="564"/>
      <c r="L234" s="565">
        <v>12.32</v>
      </c>
      <c r="M234" s="564"/>
      <c r="N234" s="566"/>
      <c r="V234" s="249"/>
      <c r="W234" s="250"/>
      <c r="AB234" s="248" t="s">
        <v>536</v>
      </c>
      <c r="AC234" s="250"/>
    </row>
    <row r="235" spans="1:29" s="247" customFormat="1" ht="12" x14ac:dyDescent="0.2">
      <c r="A235" s="555"/>
      <c r="B235" s="554"/>
      <c r="C235" s="506" t="s">
        <v>537</v>
      </c>
      <c r="D235" s="506"/>
      <c r="E235" s="506"/>
      <c r="F235" s="557"/>
      <c r="G235" s="557"/>
      <c r="H235" s="557"/>
      <c r="I235" s="557"/>
      <c r="J235" s="558"/>
      <c r="K235" s="557"/>
      <c r="L235" s="558">
        <v>1.69</v>
      </c>
      <c r="M235" s="557"/>
      <c r="N235" s="560">
        <v>34</v>
      </c>
      <c r="V235" s="249"/>
      <c r="W235" s="250"/>
      <c r="AA235" s="248" t="s">
        <v>537</v>
      </c>
      <c r="AC235" s="250"/>
    </row>
    <row r="236" spans="1:29" s="247" customFormat="1" ht="22.5" x14ac:dyDescent="0.2">
      <c r="A236" s="555"/>
      <c r="B236" s="554" t="s">
        <v>709</v>
      </c>
      <c r="C236" s="506" t="s">
        <v>710</v>
      </c>
      <c r="D236" s="506"/>
      <c r="E236" s="506"/>
      <c r="F236" s="557" t="s">
        <v>711</v>
      </c>
      <c r="G236" s="567">
        <v>92</v>
      </c>
      <c r="H236" s="557"/>
      <c r="I236" s="567">
        <v>92</v>
      </c>
      <c r="J236" s="558"/>
      <c r="K236" s="557"/>
      <c r="L236" s="558">
        <v>1.55</v>
      </c>
      <c r="M236" s="557"/>
      <c r="N236" s="560">
        <v>31</v>
      </c>
      <c r="V236" s="249"/>
      <c r="W236" s="250"/>
      <c r="AA236" s="248" t="s">
        <v>710</v>
      </c>
      <c r="AC236" s="250"/>
    </row>
    <row r="237" spans="1:29" s="247" customFormat="1" ht="22.5" x14ac:dyDescent="0.2">
      <c r="A237" s="555"/>
      <c r="B237" s="554" t="s">
        <v>712</v>
      </c>
      <c r="C237" s="506" t="s">
        <v>713</v>
      </c>
      <c r="D237" s="506"/>
      <c r="E237" s="506"/>
      <c r="F237" s="557" t="s">
        <v>711</v>
      </c>
      <c r="G237" s="567">
        <v>46</v>
      </c>
      <c r="H237" s="557"/>
      <c r="I237" s="567">
        <v>46</v>
      </c>
      <c r="J237" s="558"/>
      <c r="K237" s="557"/>
      <c r="L237" s="558">
        <v>0.78</v>
      </c>
      <c r="M237" s="557"/>
      <c r="N237" s="560">
        <v>16</v>
      </c>
      <c r="V237" s="249"/>
      <c r="W237" s="250"/>
      <c r="AA237" s="248" t="s">
        <v>713</v>
      </c>
      <c r="AC237" s="250"/>
    </row>
    <row r="238" spans="1:29" s="247" customFormat="1" ht="12" x14ac:dyDescent="0.2">
      <c r="A238" s="568"/>
      <c r="B238" s="569"/>
      <c r="C238" s="545" t="s">
        <v>540</v>
      </c>
      <c r="D238" s="545"/>
      <c r="E238" s="545"/>
      <c r="F238" s="546"/>
      <c r="G238" s="546"/>
      <c r="H238" s="546"/>
      <c r="I238" s="546"/>
      <c r="J238" s="548"/>
      <c r="K238" s="546"/>
      <c r="L238" s="548">
        <v>14.65</v>
      </c>
      <c r="M238" s="564"/>
      <c r="N238" s="549">
        <v>161</v>
      </c>
      <c r="V238" s="249"/>
      <c r="W238" s="250"/>
      <c r="AC238" s="250" t="s">
        <v>540</v>
      </c>
    </row>
    <row r="239" spans="1:29" s="247" customFormat="1" ht="22.5" x14ac:dyDescent="0.2">
      <c r="A239" s="543">
        <v>16</v>
      </c>
      <c r="B239" s="544" t="s">
        <v>764</v>
      </c>
      <c r="C239" s="545" t="s">
        <v>765</v>
      </c>
      <c r="D239" s="545"/>
      <c r="E239" s="545"/>
      <c r="F239" s="546" t="s">
        <v>753</v>
      </c>
      <c r="G239" s="546"/>
      <c r="H239" s="546"/>
      <c r="I239" s="572">
        <v>8</v>
      </c>
      <c r="J239" s="548"/>
      <c r="K239" s="546"/>
      <c r="L239" s="548"/>
      <c r="M239" s="546"/>
      <c r="N239" s="549"/>
      <c r="V239" s="249"/>
      <c r="W239" s="250" t="s">
        <v>765</v>
      </c>
      <c r="AC239" s="250"/>
    </row>
    <row r="240" spans="1:29" s="247" customFormat="1" ht="33.75" x14ac:dyDescent="0.2">
      <c r="A240" s="553"/>
      <c r="B240" s="554" t="s">
        <v>704</v>
      </c>
      <c r="C240" s="506" t="s">
        <v>705</v>
      </c>
      <c r="D240" s="506"/>
      <c r="E240" s="506"/>
      <c r="F240" s="506"/>
      <c r="G240" s="506"/>
      <c r="H240" s="506"/>
      <c r="I240" s="506"/>
      <c r="J240" s="506"/>
      <c r="K240" s="506"/>
      <c r="L240" s="506"/>
      <c r="M240" s="506"/>
      <c r="N240" s="552"/>
      <c r="V240" s="249"/>
      <c r="W240" s="250"/>
      <c r="Y240" s="248" t="s">
        <v>705</v>
      </c>
      <c r="AC240" s="250"/>
    </row>
    <row r="241" spans="1:29" s="247" customFormat="1" ht="22.5" x14ac:dyDescent="0.2">
      <c r="A241" s="553"/>
      <c r="B241" s="554" t="s">
        <v>706</v>
      </c>
      <c r="C241" s="506" t="s">
        <v>707</v>
      </c>
      <c r="D241" s="506"/>
      <c r="E241" s="506"/>
      <c r="F241" s="506"/>
      <c r="G241" s="506"/>
      <c r="H241" s="506"/>
      <c r="I241" s="506"/>
      <c r="J241" s="506"/>
      <c r="K241" s="506"/>
      <c r="L241" s="506"/>
      <c r="M241" s="506"/>
      <c r="N241" s="552"/>
      <c r="V241" s="249"/>
      <c r="W241" s="250"/>
      <c r="Y241" s="248" t="s">
        <v>707</v>
      </c>
      <c r="AC241" s="250"/>
    </row>
    <row r="242" spans="1:29" s="247" customFormat="1" ht="12" x14ac:dyDescent="0.2">
      <c r="A242" s="555"/>
      <c r="B242" s="556">
        <v>1</v>
      </c>
      <c r="C242" s="506" t="s">
        <v>534</v>
      </c>
      <c r="D242" s="506"/>
      <c r="E242" s="506"/>
      <c r="F242" s="557"/>
      <c r="G242" s="557"/>
      <c r="H242" s="557"/>
      <c r="I242" s="557"/>
      <c r="J242" s="558">
        <v>6.2</v>
      </c>
      <c r="K242" s="559">
        <v>1.38</v>
      </c>
      <c r="L242" s="558">
        <v>68.45</v>
      </c>
      <c r="M242" s="559">
        <v>20.34</v>
      </c>
      <c r="N242" s="560">
        <v>1392</v>
      </c>
      <c r="V242" s="249"/>
      <c r="W242" s="250"/>
      <c r="Z242" s="248" t="s">
        <v>534</v>
      </c>
      <c r="AC242" s="250"/>
    </row>
    <row r="243" spans="1:29" s="247" customFormat="1" ht="12" x14ac:dyDescent="0.2">
      <c r="A243" s="555"/>
      <c r="B243" s="556">
        <v>4</v>
      </c>
      <c r="C243" s="506" t="s">
        <v>545</v>
      </c>
      <c r="D243" s="506"/>
      <c r="E243" s="506"/>
      <c r="F243" s="557"/>
      <c r="G243" s="557"/>
      <c r="H243" s="557"/>
      <c r="I243" s="557"/>
      <c r="J243" s="558">
        <v>22.41</v>
      </c>
      <c r="K243" s="557"/>
      <c r="L243" s="558">
        <v>179.28</v>
      </c>
      <c r="M243" s="559">
        <v>4.01</v>
      </c>
      <c r="N243" s="560">
        <v>719</v>
      </c>
      <c r="V243" s="249"/>
      <c r="W243" s="250"/>
      <c r="Z243" s="248" t="s">
        <v>545</v>
      </c>
      <c r="AC243" s="250"/>
    </row>
    <row r="244" spans="1:29" s="247" customFormat="1" ht="12" x14ac:dyDescent="0.2">
      <c r="A244" s="555"/>
      <c r="B244" s="554"/>
      <c r="C244" s="506" t="s">
        <v>535</v>
      </c>
      <c r="D244" s="506"/>
      <c r="E244" s="506"/>
      <c r="F244" s="557" t="s">
        <v>708</v>
      </c>
      <c r="G244" s="559">
        <v>0.51</v>
      </c>
      <c r="H244" s="559">
        <v>1.38</v>
      </c>
      <c r="I244" s="575">
        <v>5.6303999999999998</v>
      </c>
      <c r="J244" s="558"/>
      <c r="K244" s="557"/>
      <c r="L244" s="558"/>
      <c r="M244" s="557"/>
      <c r="N244" s="560"/>
      <c r="V244" s="249"/>
      <c r="W244" s="250"/>
      <c r="AA244" s="248" t="s">
        <v>535</v>
      </c>
      <c r="AC244" s="250"/>
    </row>
    <row r="245" spans="1:29" s="247" customFormat="1" ht="12" x14ac:dyDescent="0.2">
      <c r="A245" s="555"/>
      <c r="B245" s="554"/>
      <c r="C245" s="563" t="s">
        <v>536</v>
      </c>
      <c r="D245" s="563"/>
      <c r="E245" s="563"/>
      <c r="F245" s="564"/>
      <c r="G245" s="564"/>
      <c r="H245" s="564"/>
      <c r="I245" s="564"/>
      <c r="J245" s="565">
        <v>28.61</v>
      </c>
      <c r="K245" s="564"/>
      <c r="L245" s="565">
        <v>247.73</v>
      </c>
      <c r="M245" s="564"/>
      <c r="N245" s="566"/>
      <c r="V245" s="249"/>
      <c r="W245" s="250"/>
      <c r="AB245" s="248" t="s">
        <v>536</v>
      </c>
      <c r="AC245" s="250"/>
    </row>
    <row r="246" spans="1:29" s="247" customFormat="1" ht="12" x14ac:dyDescent="0.2">
      <c r="A246" s="555"/>
      <c r="B246" s="554"/>
      <c r="C246" s="506" t="s">
        <v>537</v>
      </c>
      <c r="D246" s="506"/>
      <c r="E246" s="506"/>
      <c r="F246" s="557"/>
      <c r="G246" s="557"/>
      <c r="H246" s="557"/>
      <c r="I246" s="557"/>
      <c r="J246" s="558"/>
      <c r="K246" s="557"/>
      <c r="L246" s="558">
        <v>68.45</v>
      </c>
      <c r="M246" s="557"/>
      <c r="N246" s="560">
        <v>1392</v>
      </c>
      <c r="V246" s="249"/>
      <c r="W246" s="250"/>
      <c r="AA246" s="248" t="s">
        <v>537</v>
      </c>
      <c r="AC246" s="250"/>
    </row>
    <row r="247" spans="1:29" s="247" customFormat="1" ht="33.75" x14ac:dyDescent="0.2">
      <c r="A247" s="555"/>
      <c r="B247" s="554" t="s">
        <v>726</v>
      </c>
      <c r="C247" s="506" t="s">
        <v>555</v>
      </c>
      <c r="D247" s="506"/>
      <c r="E247" s="506"/>
      <c r="F247" s="557" t="s">
        <v>711</v>
      </c>
      <c r="G247" s="567">
        <v>97</v>
      </c>
      <c r="H247" s="557"/>
      <c r="I247" s="567">
        <v>97</v>
      </c>
      <c r="J247" s="558"/>
      <c r="K247" s="557"/>
      <c r="L247" s="558">
        <v>66.400000000000006</v>
      </c>
      <c r="M247" s="557"/>
      <c r="N247" s="560">
        <v>1350</v>
      </c>
      <c r="V247" s="249"/>
      <c r="W247" s="250"/>
      <c r="AA247" s="248" t="s">
        <v>555</v>
      </c>
      <c r="AC247" s="250"/>
    </row>
    <row r="248" spans="1:29" s="247" customFormat="1" ht="33.75" x14ac:dyDescent="0.2">
      <c r="A248" s="555"/>
      <c r="B248" s="554" t="s">
        <v>727</v>
      </c>
      <c r="C248" s="506" t="s">
        <v>556</v>
      </c>
      <c r="D248" s="506"/>
      <c r="E248" s="506"/>
      <c r="F248" s="557" t="s">
        <v>711</v>
      </c>
      <c r="G248" s="567">
        <v>51</v>
      </c>
      <c r="H248" s="557"/>
      <c r="I248" s="567">
        <v>51</v>
      </c>
      <c r="J248" s="558"/>
      <c r="K248" s="557"/>
      <c r="L248" s="558">
        <v>34.909999999999997</v>
      </c>
      <c r="M248" s="557"/>
      <c r="N248" s="560">
        <v>710</v>
      </c>
      <c r="V248" s="249"/>
      <c r="W248" s="250"/>
      <c r="AA248" s="248" t="s">
        <v>556</v>
      </c>
      <c r="AC248" s="250"/>
    </row>
    <row r="249" spans="1:29" s="247" customFormat="1" ht="12" x14ac:dyDescent="0.2">
      <c r="A249" s="568"/>
      <c r="B249" s="569"/>
      <c r="C249" s="545" t="s">
        <v>540</v>
      </c>
      <c r="D249" s="545"/>
      <c r="E249" s="545"/>
      <c r="F249" s="546"/>
      <c r="G249" s="546"/>
      <c r="H249" s="546"/>
      <c r="I249" s="546"/>
      <c r="J249" s="548"/>
      <c r="K249" s="546"/>
      <c r="L249" s="548">
        <v>349.04</v>
      </c>
      <c r="M249" s="564"/>
      <c r="N249" s="549">
        <v>4171</v>
      </c>
      <c r="V249" s="249"/>
      <c r="W249" s="250"/>
      <c r="AC249" s="250" t="s">
        <v>540</v>
      </c>
    </row>
    <row r="250" spans="1:29" s="247" customFormat="1" ht="45" x14ac:dyDescent="0.2">
      <c r="A250" s="543">
        <v>17</v>
      </c>
      <c r="B250" s="544" t="s">
        <v>766</v>
      </c>
      <c r="C250" s="545" t="s">
        <v>767</v>
      </c>
      <c r="D250" s="545"/>
      <c r="E250" s="545"/>
      <c r="F250" s="546" t="s">
        <v>768</v>
      </c>
      <c r="G250" s="546"/>
      <c r="H250" s="546"/>
      <c r="I250" s="570">
        <v>2.1680000000000001</v>
      </c>
      <c r="J250" s="548">
        <v>27.53</v>
      </c>
      <c r="K250" s="576">
        <v>1.38</v>
      </c>
      <c r="L250" s="548">
        <v>82.37</v>
      </c>
      <c r="M250" s="576">
        <v>9.27</v>
      </c>
      <c r="N250" s="549">
        <v>764</v>
      </c>
      <c r="V250" s="249"/>
      <c r="W250" s="250" t="s">
        <v>767</v>
      </c>
      <c r="AC250" s="250"/>
    </row>
    <row r="251" spans="1:29" s="247" customFormat="1" ht="12" x14ac:dyDescent="0.2">
      <c r="A251" s="550"/>
      <c r="B251" s="551"/>
      <c r="C251" s="506" t="s">
        <v>769</v>
      </c>
      <c r="D251" s="506"/>
      <c r="E251" s="506"/>
      <c r="F251" s="506"/>
      <c r="G251" s="506"/>
      <c r="H251" s="506"/>
      <c r="I251" s="506"/>
      <c r="J251" s="506"/>
      <c r="K251" s="506"/>
      <c r="L251" s="506"/>
      <c r="M251" s="506"/>
      <c r="N251" s="552"/>
      <c r="V251" s="249"/>
      <c r="W251" s="250"/>
      <c r="X251" s="248" t="s">
        <v>769</v>
      </c>
      <c r="AC251" s="250"/>
    </row>
    <row r="252" spans="1:29" s="247" customFormat="1" ht="33.75" x14ac:dyDescent="0.2">
      <c r="A252" s="553"/>
      <c r="B252" s="554" t="s">
        <v>704</v>
      </c>
      <c r="C252" s="506" t="s">
        <v>705</v>
      </c>
      <c r="D252" s="506"/>
      <c r="E252" s="506"/>
      <c r="F252" s="506"/>
      <c r="G252" s="506"/>
      <c r="H252" s="506"/>
      <c r="I252" s="506"/>
      <c r="J252" s="506"/>
      <c r="K252" s="506"/>
      <c r="L252" s="506"/>
      <c r="M252" s="506"/>
      <c r="N252" s="552"/>
      <c r="V252" s="249"/>
      <c r="W252" s="250"/>
      <c r="Y252" s="248" t="s">
        <v>705</v>
      </c>
      <c r="AC252" s="250"/>
    </row>
    <row r="253" spans="1:29" s="247" customFormat="1" ht="22.5" x14ac:dyDescent="0.2">
      <c r="A253" s="553"/>
      <c r="B253" s="554" t="s">
        <v>706</v>
      </c>
      <c r="C253" s="506" t="s">
        <v>707</v>
      </c>
      <c r="D253" s="506"/>
      <c r="E253" s="506"/>
      <c r="F253" s="506"/>
      <c r="G253" s="506"/>
      <c r="H253" s="506"/>
      <c r="I253" s="506"/>
      <c r="J253" s="506"/>
      <c r="K253" s="506"/>
      <c r="L253" s="506"/>
      <c r="M253" s="506"/>
      <c r="N253" s="552"/>
      <c r="V253" s="249"/>
      <c r="W253" s="250"/>
      <c r="Y253" s="248" t="s">
        <v>707</v>
      </c>
      <c r="AC253" s="250"/>
    </row>
    <row r="254" spans="1:29" s="247" customFormat="1" ht="45" x14ac:dyDescent="0.2">
      <c r="A254" s="543">
        <v>18</v>
      </c>
      <c r="B254" s="544" t="s">
        <v>770</v>
      </c>
      <c r="C254" s="545" t="s">
        <v>771</v>
      </c>
      <c r="D254" s="545"/>
      <c r="E254" s="545"/>
      <c r="F254" s="546" t="s">
        <v>772</v>
      </c>
      <c r="G254" s="546"/>
      <c r="H254" s="546"/>
      <c r="I254" s="577">
        <v>0.3</v>
      </c>
      <c r="J254" s="548"/>
      <c r="K254" s="546"/>
      <c r="L254" s="548"/>
      <c r="M254" s="546"/>
      <c r="N254" s="549"/>
      <c r="V254" s="249"/>
      <c r="W254" s="250" t="s">
        <v>771</v>
      </c>
      <c r="AC254" s="250"/>
    </row>
    <row r="255" spans="1:29" s="247" customFormat="1" ht="12" x14ac:dyDescent="0.2">
      <c r="A255" s="550"/>
      <c r="B255" s="551"/>
      <c r="C255" s="506" t="s">
        <v>773</v>
      </c>
      <c r="D255" s="506"/>
      <c r="E255" s="506"/>
      <c r="F255" s="506"/>
      <c r="G255" s="506"/>
      <c r="H255" s="506"/>
      <c r="I255" s="506"/>
      <c r="J255" s="506"/>
      <c r="K255" s="506"/>
      <c r="L255" s="506"/>
      <c r="M255" s="506"/>
      <c r="N255" s="552"/>
      <c r="V255" s="249"/>
      <c r="W255" s="250"/>
      <c r="X255" s="248" t="s">
        <v>773</v>
      </c>
      <c r="AC255" s="250"/>
    </row>
    <row r="256" spans="1:29" s="247" customFormat="1" ht="33.75" x14ac:dyDescent="0.2">
      <c r="A256" s="553"/>
      <c r="B256" s="554" t="s">
        <v>704</v>
      </c>
      <c r="C256" s="506" t="s">
        <v>705</v>
      </c>
      <c r="D256" s="506"/>
      <c r="E256" s="506"/>
      <c r="F256" s="506"/>
      <c r="G256" s="506"/>
      <c r="H256" s="506"/>
      <c r="I256" s="506"/>
      <c r="J256" s="506"/>
      <c r="K256" s="506"/>
      <c r="L256" s="506"/>
      <c r="M256" s="506"/>
      <c r="N256" s="552"/>
      <c r="V256" s="249"/>
      <c r="W256" s="250"/>
      <c r="Y256" s="248" t="s">
        <v>705</v>
      </c>
      <c r="AC256" s="250"/>
    </row>
    <row r="257" spans="1:30" s="247" customFormat="1" ht="22.5" x14ac:dyDescent="0.2">
      <c r="A257" s="553"/>
      <c r="B257" s="554" t="s">
        <v>706</v>
      </c>
      <c r="C257" s="506" t="s">
        <v>707</v>
      </c>
      <c r="D257" s="506"/>
      <c r="E257" s="506"/>
      <c r="F257" s="506"/>
      <c r="G257" s="506"/>
      <c r="H257" s="506"/>
      <c r="I257" s="506"/>
      <c r="J257" s="506"/>
      <c r="K257" s="506"/>
      <c r="L257" s="506"/>
      <c r="M257" s="506"/>
      <c r="N257" s="552"/>
      <c r="V257" s="249"/>
      <c r="W257" s="250"/>
      <c r="Y257" s="248" t="s">
        <v>707</v>
      </c>
      <c r="AC257" s="250"/>
    </row>
    <row r="258" spans="1:30" s="247" customFormat="1" ht="12" x14ac:dyDescent="0.2">
      <c r="A258" s="555"/>
      <c r="B258" s="556">
        <v>1</v>
      </c>
      <c r="C258" s="506" t="s">
        <v>534</v>
      </c>
      <c r="D258" s="506"/>
      <c r="E258" s="506"/>
      <c r="F258" s="557"/>
      <c r="G258" s="557"/>
      <c r="H258" s="557"/>
      <c r="I258" s="557"/>
      <c r="J258" s="558">
        <v>135.07</v>
      </c>
      <c r="K258" s="559">
        <v>1.38</v>
      </c>
      <c r="L258" s="558">
        <v>55.92</v>
      </c>
      <c r="M258" s="559">
        <v>20.34</v>
      </c>
      <c r="N258" s="560">
        <v>1137</v>
      </c>
      <c r="V258" s="249"/>
      <c r="W258" s="250"/>
      <c r="Z258" s="248" t="s">
        <v>534</v>
      </c>
      <c r="AC258" s="250"/>
    </row>
    <row r="259" spans="1:30" s="247" customFormat="1" ht="12" x14ac:dyDescent="0.2">
      <c r="A259" s="555"/>
      <c r="B259" s="556">
        <v>2</v>
      </c>
      <c r="C259" s="506" t="s">
        <v>543</v>
      </c>
      <c r="D259" s="506"/>
      <c r="E259" s="506"/>
      <c r="F259" s="557"/>
      <c r="G259" s="557"/>
      <c r="H259" s="557"/>
      <c r="I259" s="557"/>
      <c r="J259" s="558">
        <v>207.11</v>
      </c>
      <c r="K259" s="559">
        <v>1.38</v>
      </c>
      <c r="L259" s="558">
        <v>85.74</v>
      </c>
      <c r="M259" s="559">
        <v>9.27</v>
      </c>
      <c r="N259" s="560">
        <v>795</v>
      </c>
      <c r="V259" s="249"/>
      <c r="W259" s="250"/>
      <c r="Z259" s="248" t="s">
        <v>543</v>
      </c>
      <c r="AC259" s="250"/>
    </row>
    <row r="260" spans="1:30" s="247" customFormat="1" ht="12" x14ac:dyDescent="0.2">
      <c r="A260" s="555"/>
      <c r="B260" s="556">
        <v>3</v>
      </c>
      <c r="C260" s="506" t="s">
        <v>544</v>
      </c>
      <c r="D260" s="506"/>
      <c r="E260" s="506"/>
      <c r="F260" s="557"/>
      <c r="G260" s="557"/>
      <c r="H260" s="557"/>
      <c r="I260" s="557"/>
      <c r="J260" s="558">
        <v>36.97</v>
      </c>
      <c r="K260" s="559">
        <v>1.38</v>
      </c>
      <c r="L260" s="558">
        <v>15.31</v>
      </c>
      <c r="M260" s="559">
        <v>20.34</v>
      </c>
      <c r="N260" s="560">
        <v>311</v>
      </c>
      <c r="V260" s="249"/>
      <c r="W260" s="250"/>
      <c r="Z260" s="248" t="s">
        <v>544</v>
      </c>
      <c r="AC260" s="250"/>
    </row>
    <row r="261" spans="1:30" s="247" customFormat="1" ht="12" x14ac:dyDescent="0.2">
      <c r="A261" s="555"/>
      <c r="B261" s="554"/>
      <c r="C261" s="506" t="s">
        <v>535</v>
      </c>
      <c r="D261" s="506"/>
      <c r="E261" s="506"/>
      <c r="F261" s="557" t="s">
        <v>708</v>
      </c>
      <c r="G261" s="559">
        <v>12.53</v>
      </c>
      <c r="H261" s="559">
        <v>1.38</v>
      </c>
      <c r="I261" s="571">
        <v>5.1874200000000004</v>
      </c>
      <c r="J261" s="558"/>
      <c r="K261" s="557"/>
      <c r="L261" s="558"/>
      <c r="M261" s="557"/>
      <c r="N261" s="560"/>
      <c r="V261" s="249"/>
      <c r="W261" s="250"/>
      <c r="AA261" s="248" t="s">
        <v>535</v>
      </c>
      <c r="AC261" s="250"/>
    </row>
    <row r="262" spans="1:30" s="247" customFormat="1" ht="12" x14ac:dyDescent="0.2">
      <c r="A262" s="555"/>
      <c r="B262" s="554"/>
      <c r="C262" s="506" t="s">
        <v>546</v>
      </c>
      <c r="D262" s="506"/>
      <c r="E262" s="506"/>
      <c r="F262" s="557" t="s">
        <v>708</v>
      </c>
      <c r="G262" s="559">
        <v>3.04</v>
      </c>
      <c r="H262" s="559">
        <v>1.38</v>
      </c>
      <c r="I262" s="571">
        <v>1.2585599999999999</v>
      </c>
      <c r="J262" s="558"/>
      <c r="K262" s="557"/>
      <c r="L262" s="558"/>
      <c r="M262" s="557"/>
      <c r="N262" s="560"/>
      <c r="V262" s="249"/>
      <c r="W262" s="250"/>
      <c r="AA262" s="248" t="s">
        <v>546</v>
      </c>
      <c r="AC262" s="250"/>
    </row>
    <row r="263" spans="1:30" s="247" customFormat="1" ht="12" x14ac:dyDescent="0.2">
      <c r="A263" s="555"/>
      <c r="B263" s="554"/>
      <c r="C263" s="563" t="s">
        <v>536</v>
      </c>
      <c r="D263" s="563"/>
      <c r="E263" s="563"/>
      <c r="F263" s="564"/>
      <c r="G263" s="564"/>
      <c r="H263" s="564"/>
      <c r="I263" s="564"/>
      <c r="J263" s="565">
        <v>342.18</v>
      </c>
      <c r="K263" s="564"/>
      <c r="L263" s="565">
        <v>141.66</v>
      </c>
      <c r="M263" s="564"/>
      <c r="N263" s="566"/>
      <c r="V263" s="249"/>
      <c r="W263" s="250"/>
      <c r="AB263" s="248" t="s">
        <v>536</v>
      </c>
      <c r="AC263" s="250"/>
    </row>
    <row r="264" spans="1:30" s="247" customFormat="1" ht="12" x14ac:dyDescent="0.2">
      <c r="A264" s="555"/>
      <c r="B264" s="554"/>
      <c r="C264" s="506" t="s">
        <v>537</v>
      </c>
      <c r="D264" s="506"/>
      <c r="E264" s="506"/>
      <c r="F264" s="557"/>
      <c r="G264" s="557"/>
      <c r="H264" s="557"/>
      <c r="I264" s="557"/>
      <c r="J264" s="558"/>
      <c r="K264" s="557"/>
      <c r="L264" s="558">
        <v>71.23</v>
      </c>
      <c r="M264" s="557"/>
      <c r="N264" s="560">
        <v>1448</v>
      </c>
      <c r="V264" s="249"/>
      <c r="W264" s="250"/>
      <c r="AA264" s="248" t="s">
        <v>537</v>
      </c>
      <c r="AC264" s="250"/>
    </row>
    <row r="265" spans="1:30" s="247" customFormat="1" ht="22.5" x14ac:dyDescent="0.2">
      <c r="A265" s="555"/>
      <c r="B265" s="554" t="s">
        <v>709</v>
      </c>
      <c r="C265" s="506" t="s">
        <v>710</v>
      </c>
      <c r="D265" s="506"/>
      <c r="E265" s="506"/>
      <c r="F265" s="557" t="s">
        <v>711</v>
      </c>
      <c r="G265" s="567">
        <v>92</v>
      </c>
      <c r="H265" s="557"/>
      <c r="I265" s="567">
        <v>92</v>
      </c>
      <c r="J265" s="558"/>
      <c r="K265" s="557"/>
      <c r="L265" s="558">
        <v>65.53</v>
      </c>
      <c r="M265" s="557"/>
      <c r="N265" s="560">
        <v>1332</v>
      </c>
      <c r="V265" s="249"/>
      <c r="W265" s="250"/>
      <c r="AA265" s="248" t="s">
        <v>710</v>
      </c>
      <c r="AC265" s="250"/>
    </row>
    <row r="266" spans="1:30" s="247" customFormat="1" ht="22.5" x14ac:dyDescent="0.2">
      <c r="A266" s="555"/>
      <c r="B266" s="554" t="s">
        <v>712</v>
      </c>
      <c r="C266" s="506" t="s">
        <v>713</v>
      </c>
      <c r="D266" s="506"/>
      <c r="E266" s="506"/>
      <c r="F266" s="557" t="s">
        <v>711</v>
      </c>
      <c r="G266" s="567">
        <v>46</v>
      </c>
      <c r="H266" s="557"/>
      <c r="I266" s="567">
        <v>46</v>
      </c>
      <c r="J266" s="558"/>
      <c r="K266" s="557"/>
      <c r="L266" s="558">
        <v>32.770000000000003</v>
      </c>
      <c r="M266" s="557"/>
      <c r="N266" s="560">
        <v>666</v>
      </c>
      <c r="V266" s="249"/>
      <c r="W266" s="250"/>
      <c r="AA266" s="248" t="s">
        <v>713</v>
      </c>
      <c r="AC266" s="250"/>
    </row>
    <row r="267" spans="1:30" s="247" customFormat="1" ht="12" x14ac:dyDescent="0.2">
      <c r="A267" s="568"/>
      <c r="B267" s="569"/>
      <c r="C267" s="545" t="s">
        <v>540</v>
      </c>
      <c r="D267" s="545"/>
      <c r="E267" s="545"/>
      <c r="F267" s="546"/>
      <c r="G267" s="546"/>
      <c r="H267" s="546"/>
      <c r="I267" s="546"/>
      <c r="J267" s="548"/>
      <c r="K267" s="546"/>
      <c r="L267" s="548">
        <v>239.96</v>
      </c>
      <c r="M267" s="564"/>
      <c r="N267" s="549">
        <v>3930</v>
      </c>
      <c r="V267" s="249"/>
      <c r="W267" s="250"/>
      <c r="AC267" s="250" t="s">
        <v>540</v>
      </c>
    </row>
    <row r="268" spans="1:30" s="247" customFormat="1" ht="12" x14ac:dyDescent="0.2">
      <c r="A268" s="578" t="s">
        <v>774</v>
      </c>
      <c r="B268" s="579"/>
      <c r="C268" s="579"/>
      <c r="D268" s="579"/>
      <c r="E268" s="579"/>
      <c r="F268" s="579"/>
      <c r="G268" s="579"/>
      <c r="H268" s="579"/>
      <c r="I268" s="579"/>
      <c r="J268" s="579"/>
      <c r="K268" s="579"/>
      <c r="L268" s="579"/>
      <c r="M268" s="579"/>
      <c r="N268" s="580"/>
      <c r="V268" s="249"/>
      <c r="W268" s="250"/>
      <c r="AC268" s="250"/>
      <c r="AD268" s="250" t="s">
        <v>774</v>
      </c>
    </row>
    <row r="269" spans="1:30" s="247" customFormat="1" ht="33.75" x14ac:dyDescent="0.2">
      <c r="A269" s="543">
        <v>19</v>
      </c>
      <c r="B269" s="544" t="s">
        <v>775</v>
      </c>
      <c r="C269" s="545" t="s">
        <v>776</v>
      </c>
      <c r="D269" s="545"/>
      <c r="E269" s="545"/>
      <c r="F269" s="546" t="s">
        <v>777</v>
      </c>
      <c r="G269" s="546"/>
      <c r="H269" s="546"/>
      <c r="I269" s="572">
        <v>4</v>
      </c>
      <c r="J269" s="548"/>
      <c r="K269" s="546"/>
      <c r="L269" s="548"/>
      <c r="M269" s="546"/>
      <c r="N269" s="549"/>
      <c r="V269" s="249"/>
      <c r="W269" s="250" t="s">
        <v>776</v>
      </c>
      <c r="AC269" s="250"/>
      <c r="AD269" s="250"/>
    </row>
    <row r="270" spans="1:30" s="247" customFormat="1" ht="33.75" x14ac:dyDescent="0.2">
      <c r="A270" s="553"/>
      <c r="B270" s="554" t="s">
        <v>704</v>
      </c>
      <c r="C270" s="506" t="s">
        <v>705</v>
      </c>
      <c r="D270" s="506"/>
      <c r="E270" s="506"/>
      <c r="F270" s="506"/>
      <c r="G270" s="506"/>
      <c r="H270" s="506"/>
      <c r="I270" s="506"/>
      <c r="J270" s="506"/>
      <c r="K270" s="506"/>
      <c r="L270" s="506"/>
      <c r="M270" s="506"/>
      <c r="N270" s="552"/>
      <c r="V270" s="249"/>
      <c r="W270" s="250"/>
      <c r="Y270" s="248" t="s">
        <v>705</v>
      </c>
      <c r="AC270" s="250"/>
      <c r="AD270" s="250"/>
    </row>
    <row r="271" spans="1:30" s="247" customFormat="1" ht="22.5" x14ac:dyDescent="0.2">
      <c r="A271" s="553"/>
      <c r="B271" s="554" t="s">
        <v>706</v>
      </c>
      <c r="C271" s="506" t="s">
        <v>707</v>
      </c>
      <c r="D271" s="506"/>
      <c r="E271" s="506"/>
      <c r="F271" s="506"/>
      <c r="G271" s="506"/>
      <c r="H271" s="506"/>
      <c r="I271" s="506"/>
      <c r="J271" s="506"/>
      <c r="K271" s="506"/>
      <c r="L271" s="506"/>
      <c r="M271" s="506"/>
      <c r="N271" s="552"/>
      <c r="V271" s="249"/>
      <c r="W271" s="250"/>
      <c r="Y271" s="248" t="s">
        <v>707</v>
      </c>
      <c r="AC271" s="250"/>
      <c r="AD271" s="250"/>
    </row>
    <row r="272" spans="1:30" s="247" customFormat="1" ht="12" x14ac:dyDescent="0.2">
      <c r="A272" s="555"/>
      <c r="B272" s="556">
        <v>1</v>
      </c>
      <c r="C272" s="506" t="s">
        <v>534</v>
      </c>
      <c r="D272" s="506"/>
      <c r="E272" s="506"/>
      <c r="F272" s="557"/>
      <c r="G272" s="557"/>
      <c r="H272" s="557"/>
      <c r="I272" s="557"/>
      <c r="J272" s="558">
        <v>4.62</v>
      </c>
      <c r="K272" s="559">
        <v>1.38</v>
      </c>
      <c r="L272" s="558">
        <v>25.5</v>
      </c>
      <c r="M272" s="559">
        <v>20.34</v>
      </c>
      <c r="N272" s="560">
        <v>519</v>
      </c>
      <c r="V272" s="249"/>
      <c r="W272" s="250"/>
      <c r="Z272" s="248" t="s">
        <v>534</v>
      </c>
      <c r="AC272" s="250"/>
      <c r="AD272" s="250"/>
    </row>
    <row r="273" spans="1:30" s="247" customFormat="1" ht="12" x14ac:dyDescent="0.2">
      <c r="A273" s="555"/>
      <c r="B273" s="556">
        <v>4</v>
      </c>
      <c r="C273" s="506" t="s">
        <v>545</v>
      </c>
      <c r="D273" s="506"/>
      <c r="E273" s="506"/>
      <c r="F273" s="557"/>
      <c r="G273" s="557"/>
      <c r="H273" s="557"/>
      <c r="I273" s="557"/>
      <c r="J273" s="558">
        <v>22.92</v>
      </c>
      <c r="K273" s="557"/>
      <c r="L273" s="558">
        <v>91.68</v>
      </c>
      <c r="M273" s="559">
        <v>4.01</v>
      </c>
      <c r="N273" s="560">
        <v>368</v>
      </c>
      <c r="V273" s="249"/>
      <c r="W273" s="250"/>
      <c r="Z273" s="248" t="s">
        <v>545</v>
      </c>
      <c r="AC273" s="250"/>
      <c r="AD273" s="250"/>
    </row>
    <row r="274" spans="1:30" s="247" customFormat="1" ht="12" x14ac:dyDescent="0.2">
      <c r="A274" s="555"/>
      <c r="B274" s="554"/>
      <c r="C274" s="506" t="s">
        <v>535</v>
      </c>
      <c r="D274" s="506"/>
      <c r="E274" s="506"/>
      <c r="F274" s="557" t="s">
        <v>708</v>
      </c>
      <c r="G274" s="559">
        <v>0.38</v>
      </c>
      <c r="H274" s="559">
        <v>1.38</v>
      </c>
      <c r="I274" s="575">
        <v>2.0975999999999999</v>
      </c>
      <c r="J274" s="558"/>
      <c r="K274" s="557"/>
      <c r="L274" s="558"/>
      <c r="M274" s="557"/>
      <c r="N274" s="560"/>
      <c r="V274" s="249"/>
      <c r="W274" s="250"/>
      <c r="AA274" s="248" t="s">
        <v>535</v>
      </c>
      <c r="AC274" s="250"/>
      <c r="AD274" s="250"/>
    </row>
    <row r="275" spans="1:30" s="247" customFormat="1" ht="12" x14ac:dyDescent="0.2">
      <c r="A275" s="555"/>
      <c r="B275" s="554"/>
      <c r="C275" s="563" t="s">
        <v>536</v>
      </c>
      <c r="D275" s="563"/>
      <c r="E275" s="563"/>
      <c r="F275" s="564"/>
      <c r="G275" s="564"/>
      <c r="H275" s="564"/>
      <c r="I275" s="564"/>
      <c r="J275" s="565">
        <v>27.54</v>
      </c>
      <c r="K275" s="564"/>
      <c r="L275" s="565">
        <v>117.18</v>
      </c>
      <c r="M275" s="564"/>
      <c r="N275" s="566"/>
      <c r="V275" s="249"/>
      <c r="W275" s="250"/>
      <c r="AB275" s="248" t="s">
        <v>536</v>
      </c>
      <c r="AC275" s="250"/>
      <c r="AD275" s="250"/>
    </row>
    <row r="276" spans="1:30" s="247" customFormat="1" ht="12" x14ac:dyDescent="0.2">
      <c r="A276" s="555"/>
      <c r="B276" s="554"/>
      <c r="C276" s="506" t="s">
        <v>537</v>
      </c>
      <c r="D276" s="506"/>
      <c r="E276" s="506"/>
      <c r="F276" s="557"/>
      <c r="G276" s="557"/>
      <c r="H276" s="557"/>
      <c r="I276" s="557"/>
      <c r="J276" s="558"/>
      <c r="K276" s="557"/>
      <c r="L276" s="558">
        <v>25.5</v>
      </c>
      <c r="M276" s="557"/>
      <c r="N276" s="560">
        <v>519</v>
      </c>
      <c r="V276" s="249"/>
      <c r="W276" s="250"/>
      <c r="AA276" s="248" t="s">
        <v>537</v>
      </c>
      <c r="AC276" s="250"/>
      <c r="AD276" s="250"/>
    </row>
    <row r="277" spans="1:30" s="247" customFormat="1" ht="33.75" x14ac:dyDescent="0.2">
      <c r="A277" s="555"/>
      <c r="B277" s="554" t="s">
        <v>726</v>
      </c>
      <c r="C277" s="506" t="s">
        <v>555</v>
      </c>
      <c r="D277" s="506"/>
      <c r="E277" s="506"/>
      <c r="F277" s="557" t="s">
        <v>711</v>
      </c>
      <c r="G277" s="567">
        <v>97</v>
      </c>
      <c r="H277" s="557"/>
      <c r="I277" s="567">
        <v>97</v>
      </c>
      <c r="J277" s="558"/>
      <c r="K277" s="557"/>
      <c r="L277" s="558">
        <v>24.74</v>
      </c>
      <c r="M277" s="557"/>
      <c r="N277" s="560">
        <v>503</v>
      </c>
      <c r="V277" s="249"/>
      <c r="W277" s="250"/>
      <c r="AA277" s="248" t="s">
        <v>555</v>
      </c>
      <c r="AC277" s="250"/>
      <c r="AD277" s="250"/>
    </row>
    <row r="278" spans="1:30" s="247" customFormat="1" ht="33.75" x14ac:dyDescent="0.2">
      <c r="A278" s="555"/>
      <c r="B278" s="554" t="s">
        <v>727</v>
      </c>
      <c r="C278" s="506" t="s">
        <v>556</v>
      </c>
      <c r="D278" s="506"/>
      <c r="E278" s="506"/>
      <c r="F278" s="557" t="s">
        <v>711</v>
      </c>
      <c r="G278" s="567">
        <v>51</v>
      </c>
      <c r="H278" s="557"/>
      <c r="I278" s="567">
        <v>51</v>
      </c>
      <c r="J278" s="558"/>
      <c r="K278" s="557"/>
      <c r="L278" s="558">
        <v>13.01</v>
      </c>
      <c r="M278" s="557"/>
      <c r="N278" s="560">
        <v>265</v>
      </c>
      <c r="V278" s="249"/>
      <c r="W278" s="250"/>
      <c r="AA278" s="248" t="s">
        <v>556</v>
      </c>
      <c r="AC278" s="250"/>
      <c r="AD278" s="250"/>
    </row>
    <row r="279" spans="1:30" s="247" customFormat="1" ht="12" x14ac:dyDescent="0.2">
      <c r="A279" s="568"/>
      <c r="B279" s="569"/>
      <c r="C279" s="545" t="s">
        <v>540</v>
      </c>
      <c r="D279" s="545"/>
      <c r="E279" s="545"/>
      <c r="F279" s="546"/>
      <c r="G279" s="546"/>
      <c r="H279" s="546"/>
      <c r="I279" s="546"/>
      <c r="J279" s="548"/>
      <c r="K279" s="546"/>
      <c r="L279" s="548">
        <v>154.93</v>
      </c>
      <c r="M279" s="564"/>
      <c r="N279" s="549">
        <v>1655</v>
      </c>
      <c r="V279" s="249"/>
      <c r="W279" s="250"/>
      <c r="AC279" s="250" t="s">
        <v>540</v>
      </c>
      <c r="AD279" s="250"/>
    </row>
    <row r="280" spans="1:30" s="247" customFormat="1" ht="33.75" x14ac:dyDescent="0.2">
      <c r="A280" s="543">
        <v>20</v>
      </c>
      <c r="B280" s="544" t="s">
        <v>778</v>
      </c>
      <c r="C280" s="545" t="s">
        <v>779</v>
      </c>
      <c r="D280" s="545"/>
      <c r="E280" s="545"/>
      <c r="F280" s="546" t="s">
        <v>753</v>
      </c>
      <c r="G280" s="546"/>
      <c r="H280" s="546"/>
      <c r="I280" s="572">
        <v>2</v>
      </c>
      <c r="J280" s="548"/>
      <c r="K280" s="546"/>
      <c r="L280" s="548"/>
      <c r="M280" s="546"/>
      <c r="N280" s="549"/>
      <c r="V280" s="249"/>
      <c r="W280" s="250" t="s">
        <v>779</v>
      </c>
      <c r="AC280" s="250"/>
      <c r="AD280" s="250"/>
    </row>
    <row r="281" spans="1:30" s="247" customFormat="1" ht="33.75" x14ac:dyDescent="0.2">
      <c r="A281" s="553"/>
      <c r="B281" s="554" t="s">
        <v>704</v>
      </c>
      <c r="C281" s="506" t="s">
        <v>705</v>
      </c>
      <c r="D281" s="506"/>
      <c r="E281" s="506"/>
      <c r="F281" s="506"/>
      <c r="G281" s="506"/>
      <c r="H281" s="506"/>
      <c r="I281" s="506"/>
      <c r="J281" s="506"/>
      <c r="K281" s="506"/>
      <c r="L281" s="506"/>
      <c r="M281" s="506"/>
      <c r="N281" s="552"/>
      <c r="V281" s="249"/>
      <c r="W281" s="250"/>
      <c r="Y281" s="248" t="s">
        <v>705</v>
      </c>
      <c r="AC281" s="250"/>
      <c r="AD281" s="250"/>
    </row>
    <row r="282" spans="1:30" s="247" customFormat="1" ht="22.5" x14ac:dyDescent="0.2">
      <c r="A282" s="553"/>
      <c r="B282" s="554" t="s">
        <v>706</v>
      </c>
      <c r="C282" s="506" t="s">
        <v>707</v>
      </c>
      <c r="D282" s="506"/>
      <c r="E282" s="506"/>
      <c r="F282" s="506"/>
      <c r="G282" s="506"/>
      <c r="H282" s="506"/>
      <c r="I282" s="506"/>
      <c r="J282" s="506"/>
      <c r="K282" s="506"/>
      <c r="L282" s="506"/>
      <c r="M282" s="506"/>
      <c r="N282" s="552"/>
      <c r="V282" s="249"/>
      <c r="W282" s="250"/>
      <c r="Y282" s="248" t="s">
        <v>707</v>
      </c>
      <c r="AC282" s="250"/>
      <c r="AD282" s="250"/>
    </row>
    <row r="283" spans="1:30" s="247" customFormat="1" ht="12" x14ac:dyDescent="0.2">
      <c r="A283" s="555"/>
      <c r="B283" s="556">
        <v>1</v>
      </c>
      <c r="C283" s="506" t="s">
        <v>534</v>
      </c>
      <c r="D283" s="506"/>
      <c r="E283" s="506"/>
      <c r="F283" s="557"/>
      <c r="G283" s="557"/>
      <c r="H283" s="557"/>
      <c r="I283" s="557"/>
      <c r="J283" s="558">
        <v>74.05</v>
      </c>
      <c r="K283" s="559">
        <v>1.38</v>
      </c>
      <c r="L283" s="558">
        <v>204.38</v>
      </c>
      <c r="M283" s="559">
        <v>20.34</v>
      </c>
      <c r="N283" s="560">
        <v>4157</v>
      </c>
      <c r="V283" s="249"/>
      <c r="W283" s="250"/>
      <c r="Z283" s="248" t="s">
        <v>534</v>
      </c>
      <c r="AC283" s="250"/>
      <c r="AD283" s="250"/>
    </row>
    <row r="284" spans="1:30" s="247" customFormat="1" ht="12" x14ac:dyDescent="0.2">
      <c r="A284" s="555"/>
      <c r="B284" s="556">
        <v>2</v>
      </c>
      <c r="C284" s="506" t="s">
        <v>543</v>
      </c>
      <c r="D284" s="506"/>
      <c r="E284" s="506"/>
      <c r="F284" s="557"/>
      <c r="G284" s="557"/>
      <c r="H284" s="557"/>
      <c r="I284" s="557"/>
      <c r="J284" s="558">
        <v>564.55999999999995</v>
      </c>
      <c r="K284" s="559">
        <v>1.38</v>
      </c>
      <c r="L284" s="558">
        <v>1558.19</v>
      </c>
      <c r="M284" s="559">
        <v>9.27</v>
      </c>
      <c r="N284" s="560">
        <v>14444</v>
      </c>
      <c r="V284" s="249"/>
      <c r="W284" s="250"/>
      <c r="Z284" s="248" t="s">
        <v>543</v>
      </c>
      <c r="AC284" s="250"/>
      <c r="AD284" s="250"/>
    </row>
    <row r="285" spans="1:30" s="247" customFormat="1" ht="12" x14ac:dyDescent="0.2">
      <c r="A285" s="555"/>
      <c r="B285" s="556">
        <v>3</v>
      </c>
      <c r="C285" s="506" t="s">
        <v>544</v>
      </c>
      <c r="D285" s="506"/>
      <c r="E285" s="506"/>
      <c r="F285" s="557"/>
      <c r="G285" s="557"/>
      <c r="H285" s="557"/>
      <c r="I285" s="557"/>
      <c r="J285" s="558">
        <v>80.510000000000005</v>
      </c>
      <c r="K285" s="559">
        <v>1.38</v>
      </c>
      <c r="L285" s="558">
        <v>222.21</v>
      </c>
      <c r="M285" s="559">
        <v>20.34</v>
      </c>
      <c r="N285" s="560">
        <v>4520</v>
      </c>
      <c r="V285" s="249"/>
      <c r="W285" s="250"/>
      <c r="Z285" s="248" t="s">
        <v>544</v>
      </c>
      <c r="AC285" s="250"/>
      <c r="AD285" s="250"/>
    </row>
    <row r="286" spans="1:30" s="247" customFormat="1" ht="12" x14ac:dyDescent="0.2">
      <c r="A286" s="555"/>
      <c r="B286" s="556">
        <v>4</v>
      </c>
      <c r="C286" s="506" t="s">
        <v>545</v>
      </c>
      <c r="D286" s="506"/>
      <c r="E286" s="506"/>
      <c r="F286" s="557"/>
      <c r="G286" s="557"/>
      <c r="H286" s="557"/>
      <c r="I286" s="557"/>
      <c r="J286" s="558">
        <v>3.53</v>
      </c>
      <c r="K286" s="557"/>
      <c r="L286" s="558">
        <v>7.06</v>
      </c>
      <c r="M286" s="559">
        <v>4.01</v>
      </c>
      <c r="N286" s="560">
        <v>28</v>
      </c>
      <c r="V286" s="249"/>
      <c r="W286" s="250"/>
      <c r="Z286" s="248" t="s">
        <v>545</v>
      </c>
      <c r="AC286" s="250"/>
      <c r="AD286" s="250"/>
    </row>
    <row r="287" spans="1:30" s="247" customFormat="1" ht="12" x14ac:dyDescent="0.2">
      <c r="A287" s="555"/>
      <c r="B287" s="554"/>
      <c r="C287" s="506" t="s">
        <v>535</v>
      </c>
      <c r="D287" s="506"/>
      <c r="E287" s="506"/>
      <c r="F287" s="557" t="s">
        <v>708</v>
      </c>
      <c r="G287" s="559">
        <v>6.09</v>
      </c>
      <c r="H287" s="559">
        <v>1.38</v>
      </c>
      <c r="I287" s="575">
        <v>16.808399999999999</v>
      </c>
      <c r="J287" s="558"/>
      <c r="K287" s="557"/>
      <c r="L287" s="558"/>
      <c r="M287" s="557"/>
      <c r="N287" s="560"/>
      <c r="V287" s="249"/>
      <c r="W287" s="250"/>
      <c r="AA287" s="248" t="s">
        <v>535</v>
      </c>
      <c r="AC287" s="250"/>
      <c r="AD287" s="250"/>
    </row>
    <row r="288" spans="1:30" s="247" customFormat="1" ht="12" x14ac:dyDescent="0.2">
      <c r="A288" s="555"/>
      <c r="B288" s="554"/>
      <c r="C288" s="506" t="s">
        <v>546</v>
      </c>
      <c r="D288" s="506"/>
      <c r="E288" s="506"/>
      <c r="F288" s="557" t="s">
        <v>708</v>
      </c>
      <c r="G288" s="559">
        <v>4.93</v>
      </c>
      <c r="H288" s="559">
        <v>1.38</v>
      </c>
      <c r="I288" s="575">
        <v>13.6068</v>
      </c>
      <c r="J288" s="558"/>
      <c r="K288" s="557"/>
      <c r="L288" s="558"/>
      <c r="M288" s="557"/>
      <c r="N288" s="560"/>
      <c r="V288" s="249"/>
      <c r="W288" s="250"/>
      <c r="AA288" s="248" t="s">
        <v>546</v>
      </c>
      <c r="AC288" s="250"/>
      <c r="AD288" s="250"/>
    </row>
    <row r="289" spans="1:30" s="247" customFormat="1" ht="12" x14ac:dyDescent="0.2">
      <c r="A289" s="555"/>
      <c r="B289" s="554"/>
      <c r="C289" s="563" t="s">
        <v>536</v>
      </c>
      <c r="D289" s="563"/>
      <c r="E289" s="563"/>
      <c r="F289" s="564"/>
      <c r="G289" s="564"/>
      <c r="H289" s="564"/>
      <c r="I289" s="564"/>
      <c r="J289" s="565">
        <v>642.14</v>
      </c>
      <c r="K289" s="564"/>
      <c r="L289" s="565">
        <v>1769.63</v>
      </c>
      <c r="M289" s="564"/>
      <c r="N289" s="566"/>
      <c r="V289" s="249"/>
      <c r="W289" s="250"/>
      <c r="AB289" s="248" t="s">
        <v>536</v>
      </c>
      <c r="AC289" s="250"/>
      <c r="AD289" s="250"/>
    </row>
    <row r="290" spans="1:30" s="247" customFormat="1" ht="12" x14ac:dyDescent="0.2">
      <c r="A290" s="555"/>
      <c r="B290" s="554"/>
      <c r="C290" s="506" t="s">
        <v>537</v>
      </c>
      <c r="D290" s="506"/>
      <c r="E290" s="506"/>
      <c r="F290" s="557"/>
      <c r="G290" s="557"/>
      <c r="H290" s="557"/>
      <c r="I290" s="557"/>
      <c r="J290" s="558"/>
      <c r="K290" s="557"/>
      <c r="L290" s="558">
        <v>426.59</v>
      </c>
      <c r="M290" s="557"/>
      <c r="N290" s="560">
        <v>8677</v>
      </c>
      <c r="V290" s="249"/>
      <c r="W290" s="250"/>
      <c r="AA290" s="248" t="s">
        <v>537</v>
      </c>
      <c r="AC290" s="250"/>
      <c r="AD290" s="250"/>
    </row>
    <row r="291" spans="1:30" s="247" customFormat="1" ht="33.75" x14ac:dyDescent="0.2">
      <c r="A291" s="555"/>
      <c r="B291" s="554" t="s">
        <v>726</v>
      </c>
      <c r="C291" s="506" t="s">
        <v>555</v>
      </c>
      <c r="D291" s="506"/>
      <c r="E291" s="506"/>
      <c r="F291" s="557" t="s">
        <v>711</v>
      </c>
      <c r="G291" s="567">
        <v>97</v>
      </c>
      <c r="H291" s="557"/>
      <c r="I291" s="567">
        <v>97</v>
      </c>
      <c r="J291" s="558"/>
      <c r="K291" s="557"/>
      <c r="L291" s="558">
        <v>413.79</v>
      </c>
      <c r="M291" s="557"/>
      <c r="N291" s="560">
        <v>8417</v>
      </c>
      <c r="V291" s="249"/>
      <c r="W291" s="250"/>
      <c r="AA291" s="248" t="s">
        <v>555</v>
      </c>
      <c r="AC291" s="250"/>
      <c r="AD291" s="250"/>
    </row>
    <row r="292" spans="1:30" s="247" customFormat="1" ht="33.75" x14ac:dyDescent="0.2">
      <c r="A292" s="555"/>
      <c r="B292" s="554" t="s">
        <v>727</v>
      </c>
      <c r="C292" s="506" t="s">
        <v>556</v>
      </c>
      <c r="D292" s="506"/>
      <c r="E292" s="506"/>
      <c r="F292" s="557" t="s">
        <v>711</v>
      </c>
      <c r="G292" s="567">
        <v>51</v>
      </c>
      <c r="H292" s="557"/>
      <c r="I292" s="567">
        <v>51</v>
      </c>
      <c r="J292" s="558"/>
      <c r="K292" s="557"/>
      <c r="L292" s="558">
        <v>217.56</v>
      </c>
      <c r="M292" s="557"/>
      <c r="N292" s="560">
        <v>4425</v>
      </c>
      <c r="V292" s="249"/>
      <c r="W292" s="250"/>
      <c r="AA292" s="248" t="s">
        <v>556</v>
      </c>
      <c r="AC292" s="250"/>
      <c r="AD292" s="250"/>
    </row>
    <row r="293" spans="1:30" s="247" customFormat="1" ht="12" x14ac:dyDescent="0.2">
      <c r="A293" s="568"/>
      <c r="B293" s="569"/>
      <c r="C293" s="545" t="s">
        <v>540</v>
      </c>
      <c r="D293" s="545"/>
      <c r="E293" s="545"/>
      <c r="F293" s="546"/>
      <c r="G293" s="546"/>
      <c r="H293" s="546"/>
      <c r="I293" s="546"/>
      <c r="J293" s="548"/>
      <c r="K293" s="546"/>
      <c r="L293" s="548">
        <v>2400.98</v>
      </c>
      <c r="M293" s="564"/>
      <c r="N293" s="549">
        <v>31471</v>
      </c>
      <c r="V293" s="249"/>
      <c r="W293" s="250"/>
      <c r="AC293" s="250" t="s">
        <v>540</v>
      </c>
      <c r="AD293" s="250"/>
    </row>
    <row r="294" spans="1:30" s="247" customFormat="1" ht="33.75" x14ac:dyDescent="0.2">
      <c r="A294" s="543">
        <v>21</v>
      </c>
      <c r="B294" s="544" t="s">
        <v>780</v>
      </c>
      <c r="C294" s="545" t="s">
        <v>781</v>
      </c>
      <c r="D294" s="545"/>
      <c r="E294" s="545"/>
      <c r="F294" s="546" t="s">
        <v>756</v>
      </c>
      <c r="G294" s="546"/>
      <c r="H294" s="546"/>
      <c r="I294" s="576">
        <v>0.06</v>
      </c>
      <c r="J294" s="548"/>
      <c r="K294" s="546"/>
      <c r="L294" s="548"/>
      <c r="M294" s="546"/>
      <c r="N294" s="549"/>
      <c r="V294" s="249"/>
      <c r="W294" s="250" t="s">
        <v>781</v>
      </c>
      <c r="AC294" s="250"/>
      <c r="AD294" s="250"/>
    </row>
    <row r="295" spans="1:30" s="247" customFormat="1" ht="12" x14ac:dyDescent="0.2">
      <c r="A295" s="550"/>
      <c r="B295" s="551"/>
      <c r="C295" s="506" t="s">
        <v>782</v>
      </c>
      <c r="D295" s="506"/>
      <c r="E295" s="506"/>
      <c r="F295" s="506"/>
      <c r="G295" s="506"/>
      <c r="H295" s="506"/>
      <c r="I295" s="506"/>
      <c r="J295" s="506"/>
      <c r="K295" s="506"/>
      <c r="L295" s="506"/>
      <c r="M295" s="506"/>
      <c r="N295" s="552"/>
      <c r="V295" s="249"/>
      <c r="W295" s="250"/>
      <c r="X295" s="248" t="s">
        <v>782</v>
      </c>
      <c r="AC295" s="250"/>
      <c r="AD295" s="250"/>
    </row>
    <row r="296" spans="1:30" s="247" customFormat="1" ht="33.75" x14ac:dyDescent="0.2">
      <c r="A296" s="553"/>
      <c r="B296" s="554" t="s">
        <v>704</v>
      </c>
      <c r="C296" s="506" t="s">
        <v>705</v>
      </c>
      <c r="D296" s="506"/>
      <c r="E296" s="506"/>
      <c r="F296" s="506"/>
      <c r="G296" s="506"/>
      <c r="H296" s="506"/>
      <c r="I296" s="506"/>
      <c r="J296" s="506"/>
      <c r="K296" s="506"/>
      <c r="L296" s="506"/>
      <c r="M296" s="506"/>
      <c r="N296" s="552"/>
      <c r="V296" s="249"/>
      <c r="W296" s="250"/>
      <c r="Y296" s="248" t="s">
        <v>705</v>
      </c>
      <c r="AC296" s="250"/>
      <c r="AD296" s="250"/>
    </row>
    <row r="297" spans="1:30" s="247" customFormat="1" ht="22.5" x14ac:dyDescent="0.2">
      <c r="A297" s="553"/>
      <c r="B297" s="554" t="s">
        <v>706</v>
      </c>
      <c r="C297" s="506" t="s">
        <v>707</v>
      </c>
      <c r="D297" s="506"/>
      <c r="E297" s="506"/>
      <c r="F297" s="506"/>
      <c r="G297" s="506"/>
      <c r="H297" s="506"/>
      <c r="I297" s="506"/>
      <c r="J297" s="506"/>
      <c r="K297" s="506"/>
      <c r="L297" s="506"/>
      <c r="M297" s="506"/>
      <c r="N297" s="552"/>
      <c r="V297" s="249"/>
      <c r="W297" s="250"/>
      <c r="Y297" s="248" t="s">
        <v>707</v>
      </c>
      <c r="AC297" s="250"/>
      <c r="AD297" s="250"/>
    </row>
    <row r="298" spans="1:30" s="247" customFormat="1" ht="12" x14ac:dyDescent="0.2">
      <c r="A298" s="555"/>
      <c r="B298" s="556">
        <v>1</v>
      </c>
      <c r="C298" s="506" t="s">
        <v>534</v>
      </c>
      <c r="D298" s="506"/>
      <c r="E298" s="506"/>
      <c r="F298" s="557"/>
      <c r="G298" s="557"/>
      <c r="H298" s="557"/>
      <c r="I298" s="557"/>
      <c r="J298" s="558">
        <v>183.86</v>
      </c>
      <c r="K298" s="559">
        <v>1.38</v>
      </c>
      <c r="L298" s="558">
        <v>15.22</v>
      </c>
      <c r="M298" s="559">
        <v>20.34</v>
      </c>
      <c r="N298" s="560">
        <v>310</v>
      </c>
      <c r="V298" s="249"/>
      <c r="W298" s="250"/>
      <c r="Z298" s="248" t="s">
        <v>534</v>
      </c>
      <c r="AC298" s="250"/>
      <c r="AD298" s="250"/>
    </row>
    <row r="299" spans="1:30" s="247" customFormat="1" ht="12" x14ac:dyDescent="0.2">
      <c r="A299" s="555"/>
      <c r="B299" s="556">
        <v>4</v>
      </c>
      <c r="C299" s="506" t="s">
        <v>545</v>
      </c>
      <c r="D299" s="506"/>
      <c r="E299" s="506"/>
      <c r="F299" s="557"/>
      <c r="G299" s="557"/>
      <c r="H299" s="557"/>
      <c r="I299" s="557"/>
      <c r="J299" s="558">
        <v>3.68</v>
      </c>
      <c r="K299" s="557"/>
      <c r="L299" s="558">
        <v>0.22</v>
      </c>
      <c r="M299" s="559">
        <v>4.01</v>
      </c>
      <c r="N299" s="560">
        <v>1</v>
      </c>
      <c r="V299" s="249"/>
      <c r="W299" s="250"/>
      <c r="Z299" s="248" t="s">
        <v>545</v>
      </c>
      <c r="AC299" s="250"/>
      <c r="AD299" s="250"/>
    </row>
    <row r="300" spans="1:30" s="247" customFormat="1" ht="12" x14ac:dyDescent="0.2">
      <c r="A300" s="555"/>
      <c r="B300" s="554"/>
      <c r="C300" s="506" t="s">
        <v>535</v>
      </c>
      <c r="D300" s="506"/>
      <c r="E300" s="506"/>
      <c r="F300" s="557" t="s">
        <v>708</v>
      </c>
      <c r="G300" s="559">
        <v>15.12</v>
      </c>
      <c r="H300" s="559">
        <v>1.38</v>
      </c>
      <c r="I300" s="561">
        <v>1.2519359999999999</v>
      </c>
      <c r="J300" s="558"/>
      <c r="K300" s="557"/>
      <c r="L300" s="558"/>
      <c r="M300" s="557"/>
      <c r="N300" s="560"/>
      <c r="V300" s="249"/>
      <c r="W300" s="250"/>
      <c r="AA300" s="248" t="s">
        <v>535</v>
      </c>
      <c r="AC300" s="250"/>
      <c r="AD300" s="250"/>
    </row>
    <row r="301" spans="1:30" s="247" customFormat="1" ht="12" x14ac:dyDescent="0.2">
      <c r="A301" s="555"/>
      <c r="B301" s="554"/>
      <c r="C301" s="563" t="s">
        <v>536</v>
      </c>
      <c r="D301" s="563"/>
      <c r="E301" s="563"/>
      <c r="F301" s="564"/>
      <c r="G301" s="564"/>
      <c r="H301" s="564"/>
      <c r="I301" s="564"/>
      <c r="J301" s="565">
        <v>187.54</v>
      </c>
      <c r="K301" s="564"/>
      <c r="L301" s="565">
        <v>15.44</v>
      </c>
      <c r="M301" s="564"/>
      <c r="N301" s="566"/>
      <c r="V301" s="249"/>
      <c r="W301" s="250"/>
      <c r="AB301" s="248" t="s">
        <v>536</v>
      </c>
      <c r="AC301" s="250"/>
      <c r="AD301" s="250"/>
    </row>
    <row r="302" spans="1:30" s="247" customFormat="1" ht="12" x14ac:dyDescent="0.2">
      <c r="A302" s="555"/>
      <c r="B302" s="554"/>
      <c r="C302" s="506" t="s">
        <v>537</v>
      </c>
      <c r="D302" s="506"/>
      <c r="E302" s="506"/>
      <c r="F302" s="557"/>
      <c r="G302" s="557"/>
      <c r="H302" s="557"/>
      <c r="I302" s="557"/>
      <c r="J302" s="558"/>
      <c r="K302" s="557"/>
      <c r="L302" s="558">
        <v>15.22</v>
      </c>
      <c r="M302" s="557"/>
      <c r="N302" s="560">
        <v>310</v>
      </c>
      <c r="V302" s="249"/>
      <c r="W302" s="250"/>
      <c r="AA302" s="248" t="s">
        <v>537</v>
      </c>
      <c r="AC302" s="250"/>
      <c r="AD302" s="250"/>
    </row>
    <row r="303" spans="1:30" s="247" customFormat="1" ht="33.75" x14ac:dyDescent="0.2">
      <c r="A303" s="555"/>
      <c r="B303" s="554" t="s">
        <v>726</v>
      </c>
      <c r="C303" s="506" t="s">
        <v>555</v>
      </c>
      <c r="D303" s="506"/>
      <c r="E303" s="506"/>
      <c r="F303" s="557" t="s">
        <v>711</v>
      </c>
      <c r="G303" s="567">
        <v>97</v>
      </c>
      <c r="H303" s="557"/>
      <c r="I303" s="567">
        <v>97</v>
      </c>
      <c r="J303" s="558"/>
      <c r="K303" s="557"/>
      <c r="L303" s="558">
        <v>14.76</v>
      </c>
      <c r="M303" s="557"/>
      <c r="N303" s="560">
        <v>301</v>
      </c>
      <c r="V303" s="249"/>
      <c r="W303" s="250"/>
      <c r="AA303" s="248" t="s">
        <v>555</v>
      </c>
      <c r="AC303" s="250"/>
      <c r="AD303" s="250"/>
    </row>
    <row r="304" spans="1:30" s="247" customFormat="1" ht="33.75" x14ac:dyDescent="0.2">
      <c r="A304" s="555"/>
      <c r="B304" s="554" t="s">
        <v>727</v>
      </c>
      <c r="C304" s="506" t="s">
        <v>556</v>
      </c>
      <c r="D304" s="506"/>
      <c r="E304" s="506"/>
      <c r="F304" s="557" t="s">
        <v>711</v>
      </c>
      <c r="G304" s="567">
        <v>51</v>
      </c>
      <c r="H304" s="557"/>
      <c r="I304" s="567">
        <v>51</v>
      </c>
      <c r="J304" s="558"/>
      <c r="K304" s="557"/>
      <c r="L304" s="558">
        <v>7.76</v>
      </c>
      <c r="M304" s="557"/>
      <c r="N304" s="560">
        <v>158</v>
      </c>
      <c r="V304" s="249"/>
      <c r="W304" s="250"/>
      <c r="AA304" s="248" t="s">
        <v>556</v>
      </c>
      <c r="AC304" s="250"/>
      <c r="AD304" s="250"/>
    </row>
    <row r="305" spans="1:31" s="247" customFormat="1" ht="12" x14ac:dyDescent="0.2">
      <c r="A305" s="568"/>
      <c r="B305" s="569"/>
      <c r="C305" s="545" t="s">
        <v>540</v>
      </c>
      <c r="D305" s="545"/>
      <c r="E305" s="545"/>
      <c r="F305" s="546"/>
      <c r="G305" s="546"/>
      <c r="H305" s="546"/>
      <c r="I305" s="546"/>
      <c r="J305" s="548"/>
      <c r="K305" s="546"/>
      <c r="L305" s="548">
        <v>37.96</v>
      </c>
      <c r="M305" s="564"/>
      <c r="N305" s="549">
        <v>770</v>
      </c>
      <c r="V305" s="249"/>
      <c r="W305" s="250"/>
      <c r="AC305" s="250" t="s">
        <v>540</v>
      </c>
      <c r="AD305" s="250"/>
    </row>
    <row r="306" spans="1:31" s="247" customFormat="1" ht="1.5" customHeight="1" x14ac:dyDescent="0.2">
      <c r="A306" s="581"/>
      <c r="B306" s="569"/>
      <c r="C306" s="569"/>
      <c r="D306" s="569"/>
      <c r="E306" s="569"/>
      <c r="F306" s="581"/>
      <c r="G306" s="581"/>
      <c r="H306" s="581"/>
      <c r="I306" s="581"/>
      <c r="J306" s="582"/>
      <c r="K306" s="581"/>
      <c r="L306" s="582"/>
      <c r="M306" s="557"/>
      <c r="N306" s="582"/>
      <c r="V306" s="249"/>
      <c r="W306" s="250"/>
      <c r="AC306" s="250"/>
      <c r="AD306" s="250"/>
    </row>
    <row r="307" spans="1:31" s="247" customFormat="1" ht="12" x14ac:dyDescent="0.2">
      <c r="A307" s="583"/>
      <c r="B307" s="584"/>
      <c r="C307" s="545" t="s">
        <v>783</v>
      </c>
      <c r="D307" s="545"/>
      <c r="E307" s="545"/>
      <c r="F307" s="545"/>
      <c r="G307" s="545"/>
      <c r="H307" s="545"/>
      <c r="I307" s="545"/>
      <c r="J307" s="545"/>
      <c r="K307" s="545"/>
      <c r="L307" s="585">
        <v>21316.49</v>
      </c>
      <c r="M307" s="586"/>
      <c r="N307" s="587"/>
      <c r="V307" s="249"/>
      <c r="W307" s="250"/>
      <c r="AC307" s="250"/>
      <c r="AD307" s="250"/>
      <c r="AE307" s="250" t="s">
        <v>783</v>
      </c>
    </row>
    <row r="308" spans="1:31" s="247" customFormat="1" ht="12" x14ac:dyDescent="0.2">
      <c r="A308" s="540" t="s">
        <v>784</v>
      </c>
      <c r="B308" s="541"/>
      <c r="C308" s="541"/>
      <c r="D308" s="541"/>
      <c r="E308" s="541"/>
      <c r="F308" s="541"/>
      <c r="G308" s="541"/>
      <c r="H308" s="541"/>
      <c r="I308" s="541"/>
      <c r="J308" s="541"/>
      <c r="K308" s="541"/>
      <c r="L308" s="541"/>
      <c r="M308" s="541"/>
      <c r="N308" s="542"/>
      <c r="V308" s="249" t="s">
        <v>784</v>
      </c>
      <c r="W308" s="250"/>
      <c r="AC308" s="250"/>
      <c r="AD308" s="250"/>
      <c r="AE308" s="250"/>
    </row>
    <row r="309" spans="1:31" s="247" customFormat="1" ht="33.75" x14ac:dyDescent="0.2">
      <c r="A309" s="543">
        <v>22</v>
      </c>
      <c r="B309" s="544" t="s">
        <v>785</v>
      </c>
      <c r="C309" s="545" t="s">
        <v>574</v>
      </c>
      <c r="D309" s="545"/>
      <c r="E309" s="545"/>
      <c r="F309" s="546" t="s">
        <v>786</v>
      </c>
      <c r="G309" s="546"/>
      <c r="H309" s="546"/>
      <c r="I309" s="572">
        <v>12</v>
      </c>
      <c r="J309" s="548">
        <v>162.07</v>
      </c>
      <c r="K309" s="546"/>
      <c r="L309" s="548">
        <v>1944.84</v>
      </c>
      <c r="M309" s="576">
        <v>4.01</v>
      </c>
      <c r="N309" s="549">
        <v>7799</v>
      </c>
      <c r="V309" s="249"/>
      <c r="W309" s="250" t="s">
        <v>574</v>
      </c>
      <c r="AC309" s="250"/>
      <c r="AD309" s="250"/>
      <c r="AE309" s="250"/>
    </row>
    <row r="310" spans="1:31" s="247" customFormat="1" ht="12" x14ac:dyDescent="0.2">
      <c r="A310" s="568"/>
      <c r="B310" s="569"/>
      <c r="C310" s="511" t="s">
        <v>787</v>
      </c>
      <c r="D310" s="588"/>
      <c r="E310" s="588"/>
      <c r="F310" s="581"/>
      <c r="G310" s="581"/>
      <c r="H310" s="581"/>
      <c r="I310" s="581"/>
      <c r="J310" s="589"/>
      <c r="K310" s="581"/>
      <c r="L310" s="589"/>
      <c r="M310" s="590"/>
      <c r="N310" s="591"/>
      <c r="V310" s="249"/>
      <c r="W310" s="250"/>
      <c r="AC310" s="250"/>
      <c r="AD310" s="250"/>
      <c r="AE310" s="250"/>
    </row>
    <row r="311" spans="1:31" s="247" customFormat="1" ht="22.5" x14ac:dyDescent="0.2">
      <c r="A311" s="543">
        <v>23</v>
      </c>
      <c r="B311" s="544" t="s">
        <v>788</v>
      </c>
      <c r="C311" s="545" t="s">
        <v>789</v>
      </c>
      <c r="D311" s="545"/>
      <c r="E311" s="545"/>
      <c r="F311" s="546" t="s">
        <v>790</v>
      </c>
      <c r="G311" s="546"/>
      <c r="H311" s="546"/>
      <c r="I311" s="570">
        <v>4.319</v>
      </c>
      <c r="J311" s="548">
        <v>1452.7</v>
      </c>
      <c r="K311" s="546"/>
      <c r="L311" s="548">
        <v>6274.21</v>
      </c>
      <c r="M311" s="576">
        <v>4.01</v>
      </c>
      <c r="N311" s="549">
        <v>25160</v>
      </c>
      <c r="V311" s="249"/>
      <c r="W311" s="250" t="s">
        <v>789</v>
      </c>
      <c r="AC311" s="250"/>
      <c r="AD311" s="250"/>
      <c r="AE311" s="250"/>
    </row>
    <row r="312" spans="1:31" s="247" customFormat="1" ht="12" x14ac:dyDescent="0.2">
      <c r="A312" s="568"/>
      <c r="B312" s="569"/>
      <c r="C312" s="511" t="s">
        <v>787</v>
      </c>
      <c r="D312" s="588"/>
      <c r="E312" s="588"/>
      <c r="F312" s="581"/>
      <c r="G312" s="581"/>
      <c r="H312" s="581"/>
      <c r="I312" s="581"/>
      <c r="J312" s="589"/>
      <c r="K312" s="581"/>
      <c r="L312" s="589"/>
      <c r="M312" s="590"/>
      <c r="N312" s="591"/>
      <c r="V312" s="249"/>
      <c r="W312" s="250"/>
      <c r="AC312" s="250"/>
      <c r="AD312" s="250"/>
      <c r="AE312" s="250"/>
    </row>
    <row r="313" spans="1:31" s="247" customFormat="1" ht="12" x14ac:dyDescent="0.2">
      <c r="A313" s="550"/>
      <c r="B313" s="551"/>
      <c r="C313" s="506" t="s">
        <v>791</v>
      </c>
      <c r="D313" s="506"/>
      <c r="E313" s="506"/>
      <c r="F313" s="506"/>
      <c r="G313" s="506"/>
      <c r="H313" s="506"/>
      <c r="I313" s="506"/>
      <c r="J313" s="506"/>
      <c r="K313" s="506"/>
      <c r="L313" s="506"/>
      <c r="M313" s="506"/>
      <c r="N313" s="552"/>
      <c r="V313" s="249"/>
      <c r="W313" s="250"/>
      <c r="X313" s="248" t="s">
        <v>791</v>
      </c>
      <c r="AC313" s="250"/>
      <c r="AD313" s="250"/>
      <c r="AE313" s="250"/>
    </row>
    <row r="314" spans="1:31" s="247" customFormat="1" ht="56.25" x14ac:dyDescent="0.2">
      <c r="A314" s="543">
        <v>24</v>
      </c>
      <c r="B314" s="544" t="s">
        <v>792</v>
      </c>
      <c r="C314" s="545" t="s">
        <v>793</v>
      </c>
      <c r="D314" s="545"/>
      <c r="E314" s="545"/>
      <c r="F314" s="546" t="s">
        <v>794</v>
      </c>
      <c r="G314" s="546"/>
      <c r="H314" s="546"/>
      <c r="I314" s="577">
        <v>0.4</v>
      </c>
      <c r="J314" s="548">
        <v>322031</v>
      </c>
      <c r="K314" s="546"/>
      <c r="L314" s="548">
        <v>128812.4</v>
      </c>
      <c r="M314" s="576">
        <v>4.01</v>
      </c>
      <c r="N314" s="549">
        <v>516538</v>
      </c>
      <c r="V314" s="249"/>
      <c r="W314" s="250" t="s">
        <v>793</v>
      </c>
      <c r="AC314" s="250"/>
      <c r="AD314" s="250"/>
      <c r="AE314" s="250"/>
    </row>
    <row r="315" spans="1:31" s="247" customFormat="1" ht="12" x14ac:dyDescent="0.2">
      <c r="A315" s="568"/>
      <c r="B315" s="569"/>
      <c r="C315" s="511" t="s">
        <v>787</v>
      </c>
      <c r="D315" s="588"/>
      <c r="E315" s="588"/>
      <c r="F315" s="581"/>
      <c r="G315" s="581"/>
      <c r="H315" s="581"/>
      <c r="I315" s="581"/>
      <c r="J315" s="589"/>
      <c r="K315" s="581"/>
      <c r="L315" s="589"/>
      <c r="M315" s="590"/>
      <c r="N315" s="591"/>
      <c r="V315" s="249"/>
      <c r="W315" s="250"/>
      <c r="AC315" s="250"/>
      <c r="AD315" s="250"/>
      <c r="AE315" s="250"/>
    </row>
    <row r="316" spans="1:31" s="247" customFormat="1" ht="12" x14ac:dyDescent="0.2">
      <c r="A316" s="550"/>
      <c r="B316" s="551"/>
      <c r="C316" s="506" t="s">
        <v>795</v>
      </c>
      <c r="D316" s="506"/>
      <c r="E316" s="506"/>
      <c r="F316" s="506"/>
      <c r="G316" s="506"/>
      <c r="H316" s="506"/>
      <c r="I316" s="506"/>
      <c r="J316" s="506"/>
      <c r="K316" s="506"/>
      <c r="L316" s="506"/>
      <c r="M316" s="506"/>
      <c r="N316" s="552"/>
      <c r="V316" s="249"/>
      <c r="W316" s="250"/>
      <c r="X316" s="248" t="s">
        <v>795</v>
      </c>
      <c r="AC316" s="250"/>
      <c r="AD316" s="250"/>
      <c r="AE316" s="250"/>
    </row>
    <row r="317" spans="1:31" s="247" customFormat="1" ht="56.25" x14ac:dyDescent="0.2">
      <c r="A317" s="543">
        <v>25</v>
      </c>
      <c r="B317" s="544" t="s">
        <v>796</v>
      </c>
      <c r="C317" s="545" t="s">
        <v>797</v>
      </c>
      <c r="D317" s="545"/>
      <c r="E317" s="545"/>
      <c r="F317" s="546" t="s">
        <v>798</v>
      </c>
      <c r="G317" s="546"/>
      <c r="H317" s="546"/>
      <c r="I317" s="572">
        <v>2</v>
      </c>
      <c r="J317" s="548">
        <v>1162.2</v>
      </c>
      <c r="K317" s="546"/>
      <c r="L317" s="548">
        <v>2324.4</v>
      </c>
      <c r="M317" s="576">
        <v>4.01</v>
      </c>
      <c r="N317" s="549">
        <v>9321</v>
      </c>
      <c r="V317" s="249"/>
      <c r="W317" s="250" t="s">
        <v>797</v>
      </c>
      <c r="AC317" s="250"/>
      <c r="AD317" s="250"/>
      <c r="AE317" s="250"/>
    </row>
    <row r="318" spans="1:31" s="247" customFormat="1" ht="12" x14ac:dyDescent="0.2">
      <c r="A318" s="568"/>
      <c r="B318" s="569"/>
      <c r="C318" s="511" t="s">
        <v>787</v>
      </c>
      <c r="D318" s="588"/>
      <c r="E318" s="588"/>
      <c r="F318" s="581"/>
      <c r="G318" s="581"/>
      <c r="H318" s="581"/>
      <c r="I318" s="581"/>
      <c r="J318" s="589"/>
      <c r="K318" s="581"/>
      <c r="L318" s="589"/>
      <c r="M318" s="590"/>
      <c r="N318" s="591"/>
      <c r="V318" s="249"/>
      <c r="W318" s="250"/>
      <c r="AC318" s="250"/>
      <c r="AD318" s="250"/>
      <c r="AE318" s="250"/>
    </row>
    <row r="319" spans="1:31" s="247" customFormat="1" ht="78.75" x14ac:dyDescent="0.2">
      <c r="A319" s="543">
        <v>26</v>
      </c>
      <c r="B319" s="544" t="s">
        <v>799</v>
      </c>
      <c r="C319" s="545" t="s">
        <v>800</v>
      </c>
      <c r="D319" s="545"/>
      <c r="E319" s="545"/>
      <c r="F319" s="546" t="s">
        <v>801</v>
      </c>
      <c r="G319" s="546"/>
      <c r="H319" s="546"/>
      <c r="I319" s="572">
        <v>2</v>
      </c>
      <c r="J319" s="548">
        <v>631.94000000000005</v>
      </c>
      <c r="K319" s="546"/>
      <c r="L319" s="548">
        <v>1263.8800000000001</v>
      </c>
      <c r="M319" s="576">
        <v>4.01</v>
      </c>
      <c r="N319" s="549">
        <v>5068</v>
      </c>
      <c r="V319" s="249"/>
      <c r="W319" s="250" t="s">
        <v>800</v>
      </c>
      <c r="AC319" s="250"/>
      <c r="AD319" s="250"/>
      <c r="AE319" s="250"/>
    </row>
    <row r="320" spans="1:31" s="247" customFormat="1" ht="12" x14ac:dyDescent="0.2">
      <c r="A320" s="568"/>
      <c r="B320" s="569"/>
      <c r="C320" s="511" t="s">
        <v>787</v>
      </c>
      <c r="D320" s="588"/>
      <c r="E320" s="588"/>
      <c r="F320" s="581"/>
      <c r="G320" s="581"/>
      <c r="H320" s="581"/>
      <c r="I320" s="581"/>
      <c r="J320" s="589"/>
      <c r="K320" s="581"/>
      <c r="L320" s="589"/>
      <c r="M320" s="590"/>
      <c r="N320" s="591"/>
      <c r="V320" s="249"/>
      <c r="W320" s="250"/>
      <c r="AC320" s="250"/>
      <c r="AD320" s="250"/>
      <c r="AE320" s="250"/>
    </row>
    <row r="321" spans="1:31" s="247" customFormat="1" ht="56.25" x14ac:dyDescent="0.2">
      <c r="A321" s="543">
        <v>27</v>
      </c>
      <c r="B321" s="544" t="s">
        <v>802</v>
      </c>
      <c r="C321" s="545" t="s">
        <v>803</v>
      </c>
      <c r="D321" s="545"/>
      <c r="E321" s="545"/>
      <c r="F321" s="546" t="s">
        <v>804</v>
      </c>
      <c r="G321" s="546"/>
      <c r="H321" s="546"/>
      <c r="I321" s="572">
        <v>50</v>
      </c>
      <c r="J321" s="548">
        <v>28.6</v>
      </c>
      <c r="K321" s="546"/>
      <c r="L321" s="548">
        <v>1430</v>
      </c>
      <c r="M321" s="576">
        <v>4.01</v>
      </c>
      <c r="N321" s="549">
        <v>5734</v>
      </c>
      <c r="V321" s="249"/>
      <c r="W321" s="250" t="s">
        <v>803</v>
      </c>
      <c r="AC321" s="250"/>
      <c r="AD321" s="250"/>
      <c r="AE321" s="250"/>
    </row>
    <row r="322" spans="1:31" s="247" customFormat="1" ht="12" x14ac:dyDescent="0.2">
      <c r="A322" s="568"/>
      <c r="B322" s="569"/>
      <c r="C322" s="511" t="s">
        <v>787</v>
      </c>
      <c r="D322" s="588"/>
      <c r="E322" s="588"/>
      <c r="F322" s="581"/>
      <c r="G322" s="581"/>
      <c r="H322" s="581"/>
      <c r="I322" s="581"/>
      <c r="J322" s="589"/>
      <c r="K322" s="581"/>
      <c r="L322" s="589"/>
      <c r="M322" s="590"/>
      <c r="N322" s="591"/>
      <c r="V322" s="249"/>
      <c r="W322" s="250"/>
      <c r="AC322" s="250"/>
      <c r="AD322" s="250"/>
      <c r="AE322" s="250"/>
    </row>
    <row r="323" spans="1:31" s="247" customFormat="1" ht="1.5" customHeight="1" x14ac:dyDescent="0.2">
      <c r="A323" s="581"/>
      <c r="B323" s="569"/>
      <c r="C323" s="569"/>
      <c r="D323" s="569"/>
      <c r="E323" s="569"/>
      <c r="F323" s="581"/>
      <c r="G323" s="581"/>
      <c r="H323" s="581"/>
      <c r="I323" s="581"/>
      <c r="J323" s="582"/>
      <c r="K323" s="581"/>
      <c r="L323" s="582"/>
      <c r="M323" s="557"/>
      <c r="N323" s="582"/>
      <c r="V323" s="249"/>
      <c r="W323" s="250"/>
      <c r="AC323" s="250"/>
      <c r="AD323" s="250"/>
      <c r="AE323" s="250"/>
    </row>
    <row r="324" spans="1:31" s="247" customFormat="1" ht="12" x14ac:dyDescent="0.2">
      <c r="A324" s="583"/>
      <c r="B324" s="584"/>
      <c r="C324" s="545" t="s">
        <v>805</v>
      </c>
      <c r="D324" s="545"/>
      <c r="E324" s="545"/>
      <c r="F324" s="545"/>
      <c r="G324" s="545"/>
      <c r="H324" s="545"/>
      <c r="I324" s="545"/>
      <c r="J324" s="545"/>
      <c r="K324" s="545"/>
      <c r="L324" s="585">
        <v>142049.73000000001</v>
      </c>
      <c r="M324" s="586"/>
      <c r="N324" s="587"/>
      <c r="V324" s="249"/>
      <c r="W324" s="250"/>
      <c r="AC324" s="250"/>
      <c r="AD324" s="250"/>
      <c r="AE324" s="250" t="s">
        <v>805</v>
      </c>
    </row>
    <row r="325" spans="1:31" s="247" customFormat="1" ht="12" x14ac:dyDescent="0.2">
      <c r="A325" s="540" t="s">
        <v>806</v>
      </c>
      <c r="B325" s="541"/>
      <c r="C325" s="541"/>
      <c r="D325" s="541"/>
      <c r="E325" s="541"/>
      <c r="F325" s="541"/>
      <c r="G325" s="541"/>
      <c r="H325" s="541"/>
      <c r="I325" s="541"/>
      <c r="J325" s="541"/>
      <c r="K325" s="541"/>
      <c r="L325" s="541"/>
      <c r="M325" s="541"/>
      <c r="N325" s="542"/>
      <c r="V325" s="249" t="s">
        <v>806</v>
      </c>
      <c r="W325" s="250"/>
      <c r="AC325" s="250"/>
      <c r="AD325" s="250"/>
      <c r="AE325" s="250"/>
    </row>
    <row r="326" spans="1:31" s="247" customFormat="1" ht="33.75" x14ac:dyDescent="0.2">
      <c r="A326" s="543">
        <v>28</v>
      </c>
      <c r="B326" s="544" t="s">
        <v>807</v>
      </c>
      <c r="C326" s="545" t="s">
        <v>808</v>
      </c>
      <c r="D326" s="545"/>
      <c r="E326" s="545"/>
      <c r="F326" s="546" t="s">
        <v>809</v>
      </c>
      <c r="G326" s="546"/>
      <c r="H326" s="546"/>
      <c r="I326" s="572">
        <v>2</v>
      </c>
      <c r="J326" s="548"/>
      <c r="K326" s="546"/>
      <c r="L326" s="548"/>
      <c r="M326" s="546"/>
      <c r="N326" s="549"/>
      <c r="V326" s="249"/>
      <c r="W326" s="250" t="s">
        <v>808</v>
      </c>
      <c r="AC326" s="250"/>
      <c r="AD326" s="250"/>
      <c r="AE326" s="250"/>
    </row>
    <row r="327" spans="1:31" s="247" customFormat="1" ht="45" x14ac:dyDescent="0.2">
      <c r="A327" s="553"/>
      <c r="B327" s="554" t="s">
        <v>810</v>
      </c>
      <c r="C327" s="506" t="s">
        <v>811</v>
      </c>
      <c r="D327" s="506"/>
      <c r="E327" s="506"/>
      <c r="F327" s="506"/>
      <c r="G327" s="506"/>
      <c r="H327" s="506"/>
      <c r="I327" s="506"/>
      <c r="J327" s="506"/>
      <c r="K327" s="506"/>
      <c r="L327" s="506"/>
      <c r="M327" s="506"/>
      <c r="N327" s="552"/>
      <c r="V327" s="249"/>
      <c r="W327" s="250"/>
      <c r="Y327" s="248" t="s">
        <v>811</v>
      </c>
      <c r="AC327" s="250"/>
      <c r="AD327" s="250"/>
      <c r="AE327" s="250"/>
    </row>
    <row r="328" spans="1:31" s="247" customFormat="1" ht="12" x14ac:dyDescent="0.2">
      <c r="A328" s="555"/>
      <c r="B328" s="556">
        <v>1</v>
      </c>
      <c r="C328" s="506" t="s">
        <v>534</v>
      </c>
      <c r="D328" s="506"/>
      <c r="E328" s="506"/>
      <c r="F328" s="557"/>
      <c r="G328" s="557"/>
      <c r="H328" s="557"/>
      <c r="I328" s="557"/>
      <c r="J328" s="558">
        <v>70.430000000000007</v>
      </c>
      <c r="K328" s="573">
        <v>1.3</v>
      </c>
      <c r="L328" s="558">
        <v>183.12</v>
      </c>
      <c r="M328" s="559">
        <v>20.34</v>
      </c>
      <c r="N328" s="560">
        <v>3725</v>
      </c>
      <c r="V328" s="249"/>
      <c r="W328" s="250"/>
      <c r="Z328" s="248" t="s">
        <v>534</v>
      </c>
      <c r="AC328" s="250"/>
      <c r="AD328" s="250"/>
      <c r="AE328" s="250"/>
    </row>
    <row r="329" spans="1:31" s="247" customFormat="1" ht="12" x14ac:dyDescent="0.2">
      <c r="A329" s="555"/>
      <c r="B329" s="554"/>
      <c r="C329" s="506" t="s">
        <v>535</v>
      </c>
      <c r="D329" s="506"/>
      <c r="E329" s="506"/>
      <c r="F329" s="557" t="s">
        <v>708</v>
      </c>
      <c r="G329" s="559">
        <v>4.8600000000000003</v>
      </c>
      <c r="H329" s="573">
        <v>1.3</v>
      </c>
      <c r="I329" s="574">
        <v>12.635999999999999</v>
      </c>
      <c r="J329" s="558"/>
      <c r="K329" s="557"/>
      <c r="L329" s="558"/>
      <c r="M329" s="557"/>
      <c r="N329" s="560"/>
      <c r="V329" s="249"/>
      <c r="W329" s="250"/>
      <c r="AA329" s="248" t="s">
        <v>535</v>
      </c>
      <c r="AC329" s="250"/>
      <c r="AD329" s="250"/>
      <c r="AE329" s="250"/>
    </row>
    <row r="330" spans="1:31" s="247" customFormat="1" ht="12" x14ac:dyDescent="0.2">
      <c r="A330" s="555"/>
      <c r="B330" s="554"/>
      <c r="C330" s="563" t="s">
        <v>536</v>
      </c>
      <c r="D330" s="563"/>
      <c r="E330" s="563"/>
      <c r="F330" s="564"/>
      <c r="G330" s="564"/>
      <c r="H330" s="564"/>
      <c r="I330" s="564"/>
      <c r="J330" s="565">
        <v>70.430000000000007</v>
      </c>
      <c r="K330" s="564"/>
      <c r="L330" s="565">
        <v>183.12</v>
      </c>
      <c r="M330" s="564"/>
      <c r="N330" s="566"/>
      <c r="V330" s="249"/>
      <c r="W330" s="250"/>
      <c r="AB330" s="248" t="s">
        <v>536</v>
      </c>
      <c r="AC330" s="250"/>
      <c r="AD330" s="250"/>
      <c r="AE330" s="250"/>
    </row>
    <row r="331" spans="1:31" s="247" customFormat="1" ht="12" x14ac:dyDescent="0.2">
      <c r="A331" s="555"/>
      <c r="B331" s="554"/>
      <c r="C331" s="506" t="s">
        <v>537</v>
      </c>
      <c r="D331" s="506"/>
      <c r="E331" s="506"/>
      <c r="F331" s="557"/>
      <c r="G331" s="557"/>
      <c r="H331" s="557"/>
      <c r="I331" s="557"/>
      <c r="J331" s="558"/>
      <c r="K331" s="557"/>
      <c r="L331" s="558">
        <v>183.12</v>
      </c>
      <c r="M331" s="557"/>
      <c r="N331" s="560">
        <v>3725</v>
      </c>
      <c r="V331" s="249"/>
      <c r="W331" s="250"/>
      <c r="AA331" s="248" t="s">
        <v>537</v>
      </c>
      <c r="AC331" s="250"/>
      <c r="AD331" s="250"/>
      <c r="AE331" s="250"/>
    </row>
    <row r="332" spans="1:31" s="247" customFormat="1" ht="33.75" x14ac:dyDescent="0.2">
      <c r="A332" s="555"/>
      <c r="B332" s="554" t="s">
        <v>812</v>
      </c>
      <c r="C332" s="506" t="s">
        <v>591</v>
      </c>
      <c r="D332" s="506"/>
      <c r="E332" s="506"/>
      <c r="F332" s="557" t="s">
        <v>711</v>
      </c>
      <c r="G332" s="567">
        <v>74</v>
      </c>
      <c r="H332" s="557"/>
      <c r="I332" s="567">
        <v>74</v>
      </c>
      <c r="J332" s="558"/>
      <c r="K332" s="557"/>
      <c r="L332" s="558">
        <v>135.51</v>
      </c>
      <c r="M332" s="557"/>
      <c r="N332" s="560">
        <v>2757</v>
      </c>
      <c r="V332" s="249"/>
      <c r="W332" s="250"/>
      <c r="AA332" s="248" t="s">
        <v>591</v>
      </c>
      <c r="AC332" s="250"/>
      <c r="AD332" s="250"/>
      <c r="AE332" s="250"/>
    </row>
    <row r="333" spans="1:31" s="247" customFormat="1" ht="33.75" x14ac:dyDescent="0.2">
      <c r="A333" s="555"/>
      <c r="B333" s="554" t="s">
        <v>813</v>
      </c>
      <c r="C333" s="506" t="s">
        <v>592</v>
      </c>
      <c r="D333" s="506"/>
      <c r="E333" s="506"/>
      <c r="F333" s="557" t="s">
        <v>711</v>
      </c>
      <c r="G333" s="567">
        <v>36</v>
      </c>
      <c r="H333" s="557"/>
      <c r="I333" s="567">
        <v>36</v>
      </c>
      <c r="J333" s="558"/>
      <c r="K333" s="557"/>
      <c r="L333" s="558">
        <v>65.92</v>
      </c>
      <c r="M333" s="557"/>
      <c r="N333" s="560">
        <v>1341</v>
      </c>
      <c r="V333" s="249"/>
      <c r="W333" s="250"/>
      <c r="AA333" s="248" t="s">
        <v>592</v>
      </c>
      <c r="AC333" s="250"/>
      <c r="AD333" s="250"/>
      <c r="AE333" s="250"/>
    </row>
    <row r="334" spans="1:31" s="247" customFormat="1" ht="12" x14ac:dyDescent="0.2">
      <c r="A334" s="568"/>
      <c r="B334" s="569"/>
      <c r="C334" s="545" t="s">
        <v>540</v>
      </c>
      <c r="D334" s="545"/>
      <c r="E334" s="545"/>
      <c r="F334" s="546"/>
      <c r="G334" s="546"/>
      <c r="H334" s="546"/>
      <c r="I334" s="546"/>
      <c r="J334" s="548"/>
      <c r="K334" s="546"/>
      <c r="L334" s="548">
        <v>384.55</v>
      </c>
      <c r="M334" s="564"/>
      <c r="N334" s="549">
        <v>7823</v>
      </c>
      <c r="V334" s="249"/>
      <c r="W334" s="250"/>
      <c r="AC334" s="250" t="s">
        <v>540</v>
      </c>
      <c r="AD334" s="250"/>
      <c r="AE334" s="250"/>
    </row>
    <row r="335" spans="1:31" s="247" customFormat="1" ht="33.75" x14ac:dyDescent="0.2">
      <c r="A335" s="543">
        <v>29</v>
      </c>
      <c r="B335" s="544" t="s">
        <v>814</v>
      </c>
      <c r="C335" s="545" t="s">
        <v>599</v>
      </c>
      <c r="D335" s="545"/>
      <c r="E335" s="545"/>
      <c r="F335" s="546" t="s">
        <v>815</v>
      </c>
      <c r="G335" s="546"/>
      <c r="H335" s="546"/>
      <c r="I335" s="572">
        <v>2</v>
      </c>
      <c r="J335" s="548"/>
      <c r="K335" s="546"/>
      <c r="L335" s="548"/>
      <c r="M335" s="546"/>
      <c r="N335" s="549"/>
      <c r="V335" s="249"/>
      <c r="W335" s="250" t="s">
        <v>599</v>
      </c>
      <c r="AC335" s="250"/>
      <c r="AD335" s="250"/>
      <c r="AE335" s="250"/>
    </row>
    <row r="336" spans="1:31" s="247" customFormat="1" ht="45" x14ac:dyDescent="0.2">
      <c r="A336" s="553"/>
      <c r="B336" s="554" t="s">
        <v>810</v>
      </c>
      <c r="C336" s="506" t="s">
        <v>811</v>
      </c>
      <c r="D336" s="506"/>
      <c r="E336" s="506"/>
      <c r="F336" s="506"/>
      <c r="G336" s="506"/>
      <c r="H336" s="506"/>
      <c r="I336" s="506"/>
      <c r="J336" s="506"/>
      <c r="K336" s="506"/>
      <c r="L336" s="506"/>
      <c r="M336" s="506"/>
      <c r="N336" s="552"/>
      <c r="V336" s="249"/>
      <c r="W336" s="250"/>
      <c r="Y336" s="248" t="s">
        <v>811</v>
      </c>
      <c r="AC336" s="250"/>
      <c r="AD336" s="250"/>
      <c r="AE336" s="250"/>
    </row>
    <row r="337" spans="1:33" s="247" customFormat="1" ht="12" x14ac:dyDescent="0.2">
      <c r="A337" s="555"/>
      <c r="B337" s="556">
        <v>1</v>
      </c>
      <c r="C337" s="506" t="s">
        <v>534</v>
      </c>
      <c r="D337" s="506"/>
      <c r="E337" s="506"/>
      <c r="F337" s="557"/>
      <c r="G337" s="557"/>
      <c r="H337" s="557"/>
      <c r="I337" s="557"/>
      <c r="J337" s="558">
        <v>26.22</v>
      </c>
      <c r="K337" s="573">
        <v>1.3</v>
      </c>
      <c r="L337" s="558">
        <v>68.17</v>
      </c>
      <c r="M337" s="559">
        <v>20.34</v>
      </c>
      <c r="N337" s="560">
        <v>1387</v>
      </c>
      <c r="V337" s="249"/>
      <c r="W337" s="250"/>
      <c r="Z337" s="248" t="s">
        <v>534</v>
      </c>
      <c r="AC337" s="250"/>
      <c r="AD337" s="250"/>
      <c r="AE337" s="250"/>
    </row>
    <row r="338" spans="1:33" s="247" customFormat="1" ht="12" x14ac:dyDescent="0.2">
      <c r="A338" s="555"/>
      <c r="B338" s="554"/>
      <c r="C338" s="506" t="s">
        <v>535</v>
      </c>
      <c r="D338" s="506"/>
      <c r="E338" s="506"/>
      <c r="F338" s="557" t="s">
        <v>708</v>
      </c>
      <c r="G338" s="559">
        <v>1.62</v>
      </c>
      <c r="H338" s="573">
        <v>1.3</v>
      </c>
      <c r="I338" s="574">
        <v>4.2119999999999997</v>
      </c>
      <c r="J338" s="558"/>
      <c r="K338" s="557"/>
      <c r="L338" s="558"/>
      <c r="M338" s="557"/>
      <c r="N338" s="560"/>
      <c r="V338" s="249"/>
      <c r="W338" s="250"/>
      <c r="AA338" s="248" t="s">
        <v>535</v>
      </c>
      <c r="AC338" s="250"/>
      <c r="AD338" s="250"/>
      <c r="AE338" s="250"/>
    </row>
    <row r="339" spans="1:33" s="247" customFormat="1" ht="12" x14ac:dyDescent="0.2">
      <c r="A339" s="555"/>
      <c r="B339" s="554"/>
      <c r="C339" s="563" t="s">
        <v>536</v>
      </c>
      <c r="D339" s="563"/>
      <c r="E339" s="563"/>
      <c r="F339" s="564"/>
      <c r="G339" s="564"/>
      <c r="H339" s="564"/>
      <c r="I339" s="564"/>
      <c r="J339" s="565">
        <v>26.22</v>
      </c>
      <c r="K339" s="564"/>
      <c r="L339" s="565">
        <v>68.17</v>
      </c>
      <c r="M339" s="564"/>
      <c r="N339" s="566"/>
      <c r="V339" s="249"/>
      <c r="W339" s="250"/>
      <c r="AB339" s="248" t="s">
        <v>536</v>
      </c>
      <c r="AC339" s="250"/>
      <c r="AD339" s="250"/>
      <c r="AE339" s="250"/>
    </row>
    <row r="340" spans="1:33" s="247" customFormat="1" ht="12" x14ac:dyDescent="0.2">
      <c r="A340" s="555"/>
      <c r="B340" s="554"/>
      <c r="C340" s="506" t="s">
        <v>537</v>
      </c>
      <c r="D340" s="506"/>
      <c r="E340" s="506"/>
      <c r="F340" s="557"/>
      <c r="G340" s="557"/>
      <c r="H340" s="557"/>
      <c r="I340" s="557"/>
      <c r="J340" s="558"/>
      <c r="K340" s="557"/>
      <c r="L340" s="558">
        <v>68.17</v>
      </c>
      <c r="M340" s="557"/>
      <c r="N340" s="560">
        <v>1387</v>
      </c>
      <c r="V340" s="249"/>
      <c r="W340" s="250"/>
      <c r="AA340" s="248" t="s">
        <v>537</v>
      </c>
      <c r="AC340" s="250"/>
      <c r="AD340" s="250"/>
      <c r="AE340" s="250"/>
    </row>
    <row r="341" spans="1:33" s="247" customFormat="1" ht="33.75" x14ac:dyDescent="0.2">
      <c r="A341" s="555"/>
      <c r="B341" s="554" t="s">
        <v>812</v>
      </c>
      <c r="C341" s="506" t="s">
        <v>591</v>
      </c>
      <c r="D341" s="506"/>
      <c r="E341" s="506"/>
      <c r="F341" s="557" t="s">
        <v>711</v>
      </c>
      <c r="G341" s="567">
        <v>74</v>
      </c>
      <c r="H341" s="557"/>
      <c r="I341" s="567">
        <v>74</v>
      </c>
      <c r="J341" s="558"/>
      <c r="K341" s="557"/>
      <c r="L341" s="558">
        <v>50.45</v>
      </c>
      <c r="M341" s="557"/>
      <c r="N341" s="560">
        <v>1026</v>
      </c>
      <c r="V341" s="249"/>
      <c r="W341" s="250"/>
      <c r="AA341" s="248" t="s">
        <v>591</v>
      </c>
      <c r="AC341" s="250"/>
      <c r="AD341" s="250"/>
      <c r="AE341" s="250"/>
    </row>
    <row r="342" spans="1:33" s="247" customFormat="1" ht="33.75" x14ac:dyDescent="0.2">
      <c r="A342" s="555"/>
      <c r="B342" s="554" t="s">
        <v>813</v>
      </c>
      <c r="C342" s="506" t="s">
        <v>592</v>
      </c>
      <c r="D342" s="506"/>
      <c r="E342" s="506"/>
      <c r="F342" s="557" t="s">
        <v>711</v>
      </c>
      <c r="G342" s="567">
        <v>36</v>
      </c>
      <c r="H342" s="557"/>
      <c r="I342" s="567">
        <v>36</v>
      </c>
      <c r="J342" s="558"/>
      <c r="K342" s="557"/>
      <c r="L342" s="558">
        <v>24.54</v>
      </c>
      <c r="M342" s="557"/>
      <c r="N342" s="560">
        <v>499</v>
      </c>
      <c r="V342" s="249"/>
      <c r="W342" s="250"/>
      <c r="AA342" s="248" t="s">
        <v>592</v>
      </c>
      <c r="AC342" s="250"/>
      <c r="AD342" s="250"/>
      <c r="AE342" s="250"/>
    </row>
    <row r="343" spans="1:33" s="247" customFormat="1" ht="12" x14ac:dyDescent="0.2">
      <c r="A343" s="568"/>
      <c r="B343" s="569"/>
      <c r="C343" s="545" t="s">
        <v>540</v>
      </c>
      <c r="D343" s="545"/>
      <c r="E343" s="545"/>
      <c r="F343" s="546"/>
      <c r="G343" s="546"/>
      <c r="H343" s="546"/>
      <c r="I343" s="546"/>
      <c r="J343" s="548"/>
      <c r="K343" s="546"/>
      <c r="L343" s="548">
        <v>143.16</v>
      </c>
      <c r="M343" s="564"/>
      <c r="N343" s="549">
        <v>2912</v>
      </c>
      <c r="V343" s="249"/>
      <c r="W343" s="250"/>
      <c r="AC343" s="250" t="s">
        <v>540</v>
      </c>
      <c r="AD343" s="250"/>
      <c r="AE343" s="250"/>
    </row>
    <row r="344" spans="1:33" s="247" customFormat="1" ht="1.5" customHeight="1" x14ac:dyDescent="0.2">
      <c r="A344" s="581"/>
      <c r="B344" s="569"/>
      <c r="C344" s="569"/>
      <c r="D344" s="569"/>
      <c r="E344" s="569"/>
      <c r="F344" s="581"/>
      <c r="G344" s="581"/>
      <c r="H344" s="581"/>
      <c r="I344" s="581"/>
      <c r="J344" s="582"/>
      <c r="K344" s="581"/>
      <c r="L344" s="582"/>
      <c r="M344" s="557"/>
      <c r="N344" s="582"/>
      <c r="V344" s="249"/>
      <c r="W344" s="250"/>
      <c r="AC344" s="250"/>
      <c r="AD344" s="250"/>
      <c r="AE344" s="250"/>
    </row>
    <row r="345" spans="1:33" s="247" customFormat="1" ht="12" x14ac:dyDescent="0.2">
      <c r="A345" s="583"/>
      <c r="B345" s="584"/>
      <c r="C345" s="545" t="s">
        <v>816</v>
      </c>
      <c r="D345" s="545"/>
      <c r="E345" s="545"/>
      <c r="F345" s="545"/>
      <c r="G345" s="545"/>
      <c r="H345" s="545"/>
      <c r="I345" s="545"/>
      <c r="J345" s="545"/>
      <c r="K345" s="545"/>
      <c r="L345" s="585">
        <v>527.71</v>
      </c>
      <c r="M345" s="586"/>
      <c r="N345" s="587"/>
      <c r="V345" s="249"/>
      <c r="W345" s="250"/>
      <c r="AC345" s="250"/>
      <c r="AD345" s="250"/>
      <c r="AE345" s="250" t="s">
        <v>816</v>
      </c>
    </row>
    <row r="346" spans="1:33" s="247" customFormat="1" ht="2.25" customHeight="1" x14ac:dyDescent="0.2">
      <c r="B346" s="509"/>
      <c r="C346" s="509"/>
      <c r="D346" s="509"/>
      <c r="E346" s="509"/>
      <c r="F346" s="509"/>
      <c r="G346" s="509"/>
      <c r="H346" s="509"/>
      <c r="I346" s="509"/>
      <c r="J346" s="509"/>
      <c r="K346" s="509"/>
      <c r="L346" s="592"/>
      <c r="M346" s="593"/>
      <c r="N346" s="594"/>
    </row>
    <row r="347" spans="1:33" s="247" customFormat="1" x14ac:dyDescent="0.2">
      <c r="A347" s="583"/>
      <c r="B347" s="584"/>
      <c r="C347" s="545" t="s">
        <v>606</v>
      </c>
      <c r="D347" s="545"/>
      <c r="E347" s="545"/>
      <c r="F347" s="545"/>
      <c r="G347" s="545"/>
      <c r="H347" s="545"/>
      <c r="I347" s="545"/>
      <c r="J347" s="545"/>
      <c r="K347" s="545"/>
      <c r="L347" s="585"/>
      <c r="M347" s="595"/>
      <c r="N347" s="587"/>
      <c r="AF347" s="250" t="s">
        <v>606</v>
      </c>
    </row>
    <row r="348" spans="1:33" s="247" customFormat="1" x14ac:dyDescent="0.2">
      <c r="A348" s="596"/>
      <c r="B348" s="554"/>
      <c r="C348" s="506" t="s">
        <v>607</v>
      </c>
      <c r="D348" s="506"/>
      <c r="E348" s="506"/>
      <c r="F348" s="506"/>
      <c r="G348" s="506"/>
      <c r="H348" s="506"/>
      <c r="I348" s="506"/>
      <c r="J348" s="506"/>
      <c r="K348" s="506"/>
      <c r="L348" s="597">
        <v>156324.60999999999</v>
      </c>
      <c r="M348" s="598"/>
      <c r="N348" s="599">
        <v>739154</v>
      </c>
      <c r="AF348" s="250"/>
      <c r="AG348" s="248" t="s">
        <v>607</v>
      </c>
    </row>
    <row r="349" spans="1:33" s="247" customFormat="1" x14ac:dyDescent="0.2">
      <c r="A349" s="596"/>
      <c r="B349" s="554"/>
      <c r="C349" s="506" t="s">
        <v>608</v>
      </c>
      <c r="D349" s="506"/>
      <c r="E349" s="506"/>
      <c r="F349" s="506"/>
      <c r="G349" s="506"/>
      <c r="H349" s="506"/>
      <c r="I349" s="506"/>
      <c r="J349" s="506"/>
      <c r="K349" s="506"/>
      <c r="L349" s="597"/>
      <c r="M349" s="598"/>
      <c r="N349" s="599"/>
      <c r="AF349" s="250"/>
      <c r="AG349" s="248" t="s">
        <v>608</v>
      </c>
    </row>
    <row r="350" spans="1:33" s="247" customFormat="1" x14ac:dyDescent="0.2">
      <c r="A350" s="596"/>
      <c r="B350" s="554"/>
      <c r="C350" s="506" t="s">
        <v>609</v>
      </c>
      <c r="D350" s="506"/>
      <c r="E350" s="506"/>
      <c r="F350" s="506"/>
      <c r="G350" s="506"/>
      <c r="H350" s="506"/>
      <c r="I350" s="506"/>
      <c r="J350" s="506"/>
      <c r="K350" s="506"/>
      <c r="L350" s="597">
        <v>4637.75</v>
      </c>
      <c r="M350" s="598"/>
      <c r="N350" s="599">
        <v>94333</v>
      </c>
      <c r="AF350" s="250"/>
      <c r="AG350" s="248" t="s">
        <v>609</v>
      </c>
    </row>
    <row r="351" spans="1:33" s="247" customFormat="1" x14ac:dyDescent="0.2">
      <c r="A351" s="596"/>
      <c r="B351" s="554"/>
      <c r="C351" s="506" t="s">
        <v>610</v>
      </c>
      <c r="D351" s="506"/>
      <c r="E351" s="506"/>
      <c r="F351" s="506"/>
      <c r="G351" s="506"/>
      <c r="H351" s="506"/>
      <c r="I351" s="506"/>
      <c r="J351" s="506"/>
      <c r="K351" s="506"/>
      <c r="L351" s="597">
        <v>6949.51</v>
      </c>
      <c r="M351" s="598"/>
      <c r="N351" s="599">
        <v>64423</v>
      </c>
      <c r="AF351" s="250"/>
      <c r="AG351" s="248" t="s">
        <v>610</v>
      </c>
    </row>
    <row r="352" spans="1:33" s="247" customFormat="1" x14ac:dyDescent="0.2">
      <c r="A352" s="596"/>
      <c r="B352" s="554"/>
      <c r="C352" s="506" t="s">
        <v>611</v>
      </c>
      <c r="D352" s="506"/>
      <c r="E352" s="506"/>
      <c r="F352" s="506"/>
      <c r="G352" s="506"/>
      <c r="H352" s="506"/>
      <c r="I352" s="506"/>
      <c r="J352" s="506"/>
      <c r="K352" s="506"/>
      <c r="L352" s="597">
        <v>600.16999999999996</v>
      </c>
      <c r="M352" s="598"/>
      <c r="N352" s="599">
        <v>12207</v>
      </c>
      <c r="AF352" s="250"/>
      <c r="AG352" s="248" t="s">
        <v>611</v>
      </c>
    </row>
    <row r="353" spans="1:33" s="247" customFormat="1" x14ac:dyDescent="0.2">
      <c r="A353" s="596"/>
      <c r="B353" s="554"/>
      <c r="C353" s="506" t="s">
        <v>612</v>
      </c>
      <c r="D353" s="506"/>
      <c r="E353" s="506"/>
      <c r="F353" s="506"/>
      <c r="G353" s="506"/>
      <c r="H353" s="506"/>
      <c r="I353" s="506"/>
      <c r="J353" s="506"/>
      <c r="K353" s="506"/>
      <c r="L353" s="597">
        <v>144737.35</v>
      </c>
      <c r="M353" s="598"/>
      <c r="N353" s="599">
        <v>580398</v>
      </c>
      <c r="AF353" s="250"/>
      <c r="AG353" s="248" t="s">
        <v>612</v>
      </c>
    </row>
    <row r="354" spans="1:33" s="247" customFormat="1" x14ac:dyDescent="0.2">
      <c r="A354" s="596"/>
      <c r="B354" s="554"/>
      <c r="C354" s="506" t="s">
        <v>613</v>
      </c>
      <c r="D354" s="506"/>
      <c r="E354" s="506"/>
      <c r="F354" s="506"/>
      <c r="G354" s="506"/>
      <c r="H354" s="506"/>
      <c r="I354" s="506"/>
      <c r="J354" s="506"/>
      <c r="K354" s="506"/>
      <c r="L354" s="597">
        <v>4434.25</v>
      </c>
      <c r="M354" s="598"/>
      <c r="N354" s="599">
        <v>48006</v>
      </c>
      <c r="AF354" s="250"/>
      <c r="AG354" s="248" t="s">
        <v>613</v>
      </c>
    </row>
    <row r="355" spans="1:33" s="247" customFormat="1" x14ac:dyDescent="0.2">
      <c r="A355" s="596"/>
      <c r="B355" s="554"/>
      <c r="C355" s="506" t="s">
        <v>817</v>
      </c>
      <c r="D355" s="506"/>
      <c r="E355" s="506"/>
      <c r="F355" s="506"/>
      <c r="G355" s="506"/>
      <c r="H355" s="506"/>
      <c r="I355" s="506"/>
      <c r="J355" s="506"/>
      <c r="K355" s="506"/>
      <c r="L355" s="597">
        <v>4351.88</v>
      </c>
      <c r="M355" s="598"/>
      <c r="N355" s="599">
        <v>47242</v>
      </c>
      <c r="AF355" s="250"/>
      <c r="AG355" s="248" t="s">
        <v>817</v>
      </c>
    </row>
    <row r="356" spans="1:33" s="247" customFormat="1" x14ac:dyDescent="0.2">
      <c r="A356" s="596"/>
      <c r="B356" s="554"/>
      <c r="C356" s="506" t="s">
        <v>624</v>
      </c>
      <c r="D356" s="506"/>
      <c r="E356" s="506"/>
      <c r="F356" s="506"/>
      <c r="G356" s="506"/>
      <c r="H356" s="506"/>
      <c r="I356" s="506"/>
      <c r="J356" s="506"/>
      <c r="K356" s="506"/>
      <c r="L356" s="597"/>
      <c r="M356" s="598"/>
      <c r="N356" s="599"/>
      <c r="AF356" s="250"/>
      <c r="AG356" s="248" t="s">
        <v>624</v>
      </c>
    </row>
    <row r="357" spans="1:33" s="247" customFormat="1" x14ac:dyDescent="0.2">
      <c r="A357" s="596"/>
      <c r="B357" s="554"/>
      <c r="C357" s="506" t="s">
        <v>625</v>
      </c>
      <c r="D357" s="506"/>
      <c r="E357" s="506"/>
      <c r="F357" s="506"/>
      <c r="G357" s="506"/>
      <c r="H357" s="506"/>
      <c r="I357" s="506"/>
      <c r="J357" s="506"/>
      <c r="K357" s="506"/>
      <c r="L357" s="597">
        <v>555.29</v>
      </c>
      <c r="M357" s="598"/>
      <c r="N357" s="599">
        <v>11294</v>
      </c>
      <c r="AF357" s="250"/>
      <c r="AG357" s="248" t="s">
        <v>625</v>
      </c>
    </row>
    <row r="358" spans="1:33" s="247" customFormat="1" x14ac:dyDescent="0.2">
      <c r="A358" s="596"/>
      <c r="B358" s="554"/>
      <c r="C358" s="506" t="s">
        <v>818</v>
      </c>
      <c r="D358" s="506"/>
      <c r="E358" s="506"/>
      <c r="F358" s="506"/>
      <c r="G358" s="506"/>
      <c r="H358" s="506"/>
      <c r="I358" s="506"/>
      <c r="J358" s="506"/>
      <c r="K358" s="506"/>
      <c r="L358" s="597">
        <v>954.79</v>
      </c>
      <c r="M358" s="598"/>
      <c r="N358" s="599">
        <v>8851</v>
      </c>
      <c r="AF358" s="250"/>
      <c r="AG358" s="248" t="s">
        <v>818</v>
      </c>
    </row>
    <row r="359" spans="1:33" s="247" customFormat="1" x14ac:dyDescent="0.2">
      <c r="A359" s="596"/>
      <c r="B359" s="554"/>
      <c r="C359" s="506" t="s">
        <v>819</v>
      </c>
      <c r="D359" s="506"/>
      <c r="E359" s="506"/>
      <c r="F359" s="506"/>
      <c r="G359" s="506"/>
      <c r="H359" s="506"/>
      <c r="I359" s="506"/>
      <c r="J359" s="506"/>
      <c r="K359" s="506"/>
      <c r="L359" s="597">
        <v>153.49</v>
      </c>
      <c r="M359" s="598"/>
      <c r="N359" s="599">
        <v>3121</v>
      </c>
      <c r="AF359" s="250"/>
      <c r="AG359" s="248" t="s">
        <v>819</v>
      </c>
    </row>
    <row r="360" spans="1:33" s="247" customFormat="1" x14ac:dyDescent="0.2">
      <c r="A360" s="596"/>
      <c r="B360" s="554"/>
      <c r="C360" s="506" t="s">
        <v>820</v>
      </c>
      <c r="D360" s="506"/>
      <c r="E360" s="506"/>
      <c r="F360" s="506"/>
      <c r="G360" s="506"/>
      <c r="H360" s="506"/>
      <c r="I360" s="506"/>
      <c r="J360" s="506"/>
      <c r="K360" s="506"/>
      <c r="L360" s="597">
        <v>1880.12</v>
      </c>
      <c r="M360" s="598"/>
      <c r="N360" s="599">
        <v>7539</v>
      </c>
      <c r="AF360" s="250"/>
      <c r="AG360" s="248" t="s">
        <v>820</v>
      </c>
    </row>
    <row r="361" spans="1:33" s="247" customFormat="1" x14ac:dyDescent="0.2">
      <c r="A361" s="596"/>
      <c r="B361" s="554"/>
      <c r="C361" s="506" t="s">
        <v>626</v>
      </c>
      <c r="D361" s="506"/>
      <c r="E361" s="506"/>
      <c r="F361" s="506"/>
      <c r="G361" s="506"/>
      <c r="H361" s="506"/>
      <c r="I361" s="506"/>
      <c r="J361" s="506"/>
      <c r="K361" s="506"/>
      <c r="L361" s="597">
        <v>646.6</v>
      </c>
      <c r="M361" s="598"/>
      <c r="N361" s="599">
        <v>13150</v>
      </c>
      <c r="AF361" s="250"/>
      <c r="AG361" s="248" t="s">
        <v>626</v>
      </c>
    </row>
    <row r="362" spans="1:33" s="247" customFormat="1" x14ac:dyDescent="0.2">
      <c r="A362" s="596"/>
      <c r="B362" s="554"/>
      <c r="C362" s="506" t="s">
        <v>627</v>
      </c>
      <c r="D362" s="506"/>
      <c r="E362" s="506"/>
      <c r="F362" s="506"/>
      <c r="G362" s="506"/>
      <c r="H362" s="506"/>
      <c r="I362" s="506"/>
      <c r="J362" s="506"/>
      <c r="K362" s="506"/>
      <c r="L362" s="597">
        <v>315.08</v>
      </c>
      <c r="M362" s="598"/>
      <c r="N362" s="599">
        <v>6408</v>
      </c>
      <c r="AF362" s="250"/>
      <c r="AG362" s="248" t="s">
        <v>627</v>
      </c>
    </row>
    <row r="363" spans="1:33" s="247" customFormat="1" x14ac:dyDescent="0.2">
      <c r="A363" s="596"/>
      <c r="B363" s="554"/>
      <c r="C363" s="506" t="s">
        <v>821</v>
      </c>
      <c r="D363" s="506"/>
      <c r="E363" s="506"/>
      <c r="F363" s="506"/>
      <c r="G363" s="506"/>
      <c r="H363" s="506"/>
      <c r="I363" s="506"/>
      <c r="J363" s="506"/>
      <c r="K363" s="506"/>
      <c r="L363" s="597">
        <v>82.37</v>
      </c>
      <c r="M363" s="598"/>
      <c r="N363" s="599">
        <v>764</v>
      </c>
      <c r="AF363" s="250"/>
      <c r="AG363" s="248" t="s">
        <v>821</v>
      </c>
    </row>
    <row r="364" spans="1:33" s="247" customFormat="1" x14ac:dyDescent="0.2">
      <c r="A364" s="596"/>
      <c r="B364" s="554"/>
      <c r="C364" s="506" t="s">
        <v>620</v>
      </c>
      <c r="D364" s="506"/>
      <c r="E364" s="506"/>
      <c r="F364" s="506"/>
      <c r="G364" s="506"/>
      <c r="H364" s="506"/>
      <c r="I364" s="506"/>
      <c r="J364" s="506"/>
      <c r="K364" s="506"/>
      <c r="L364" s="597">
        <v>158931.97</v>
      </c>
      <c r="M364" s="598"/>
      <c r="N364" s="599">
        <v>834371</v>
      </c>
      <c r="AF364" s="250"/>
      <c r="AG364" s="248" t="s">
        <v>620</v>
      </c>
    </row>
    <row r="365" spans="1:33" s="247" customFormat="1" x14ac:dyDescent="0.2">
      <c r="A365" s="596"/>
      <c r="B365" s="554"/>
      <c r="C365" s="506" t="s">
        <v>608</v>
      </c>
      <c r="D365" s="506"/>
      <c r="E365" s="506"/>
      <c r="F365" s="506"/>
      <c r="G365" s="506"/>
      <c r="H365" s="506"/>
      <c r="I365" s="506"/>
      <c r="J365" s="506"/>
      <c r="K365" s="506"/>
      <c r="L365" s="597"/>
      <c r="M365" s="598"/>
      <c r="N365" s="599"/>
      <c r="AF365" s="250"/>
      <c r="AG365" s="248" t="s">
        <v>608</v>
      </c>
    </row>
    <row r="366" spans="1:33" s="247" customFormat="1" x14ac:dyDescent="0.2">
      <c r="A366" s="596"/>
      <c r="B366" s="554"/>
      <c r="C366" s="506" t="s">
        <v>614</v>
      </c>
      <c r="D366" s="506"/>
      <c r="E366" s="506"/>
      <c r="F366" s="506"/>
      <c r="G366" s="506"/>
      <c r="H366" s="506"/>
      <c r="I366" s="506"/>
      <c r="J366" s="506"/>
      <c r="K366" s="506"/>
      <c r="L366" s="597">
        <v>3831.17</v>
      </c>
      <c r="M366" s="598"/>
      <c r="N366" s="599">
        <v>77927</v>
      </c>
      <c r="AF366" s="250"/>
      <c r="AG366" s="248" t="s">
        <v>614</v>
      </c>
    </row>
    <row r="367" spans="1:33" s="247" customFormat="1" x14ac:dyDescent="0.2">
      <c r="A367" s="596"/>
      <c r="B367" s="554"/>
      <c r="C367" s="506" t="s">
        <v>615</v>
      </c>
      <c r="D367" s="506"/>
      <c r="E367" s="506"/>
      <c r="F367" s="506"/>
      <c r="G367" s="506"/>
      <c r="H367" s="506"/>
      <c r="I367" s="506"/>
      <c r="J367" s="506"/>
      <c r="K367" s="506"/>
      <c r="L367" s="597">
        <v>5912.35</v>
      </c>
      <c r="M367" s="598"/>
      <c r="N367" s="599">
        <v>54808</v>
      </c>
      <c r="AF367" s="250"/>
      <c r="AG367" s="248" t="s">
        <v>615</v>
      </c>
    </row>
    <row r="368" spans="1:33" s="247" customFormat="1" x14ac:dyDescent="0.2">
      <c r="A368" s="596"/>
      <c r="B368" s="554"/>
      <c r="C368" s="506" t="s">
        <v>616</v>
      </c>
      <c r="D368" s="506"/>
      <c r="E368" s="506"/>
      <c r="F368" s="506"/>
      <c r="G368" s="506"/>
      <c r="H368" s="506"/>
      <c r="I368" s="506"/>
      <c r="J368" s="506"/>
      <c r="K368" s="506"/>
      <c r="L368" s="597">
        <v>446.68</v>
      </c>
      <c r="M368" s="598"/>
      <c r="N368" s="599">
        <v>9086</v>
      </c>
      <c r="AF368" s="250"/>
      <c r="AG368" s="248" t="s">
        <v>616</v>
      </c>
    </row>
    <row r="369" spans="1:33" s="247" customFormat="1" x14ac:dyDescent="0.2">
      <c r="A369" s="596"/>
      <c r="B369" s="554"/>
      <c r="C369" s="506" t="s">
        <v>617</v>
      </c>
      <c r="D369" s="506"/>
      <c r="E369" s="506"/>
      <c r="F369" s="506"/>
      <c r="G369" s="506"/>
      <c r="H369" s="506"/>
      <c r="I369" s="506"/>
      <c r="J369" s="506"/>
      <c r="K369" s="506"/>
      <c r="L369" s="597">
        <v>142857.23000000001</v>
      </c>
      <c r="M369" s="598"/>
      <c r="N369" s="599">
        <v>572859</v>
      </c>
      <c r="AF369" s="250"/>
      <c r="AG369" s="248" t="s">
        <v>617</v>
      </c>
    </row>
    <row r="370" spans="1:33" s="247" customFormat="1" x14ac:dyDescent="0.2">
      <c r="A370" s="596"/>
      <c r="B370" s="554"/>
      <c r="C370" s="506" t="s">
        <v>618</v>
      </c>
      <c r="D370" s="506"/>
      <c r="E370" s="506"/>
      <c r="F370" s="506"/>
      <c r="G370" s="506"/>
      <c r="H370" s="506"/>
      <c r="I370" s="506"/>
      <c r="J370" s="506"/>
      <c r="K370" s="506"/>
      <c r="L370" s="597">
        <v>4149.51</v>
      </c>
      <c r="M370" s="598"/>
      <c r="N370" s="599">
        <v>84401</v>
      </c>
      <c r="AF370" s="250"/>
      <c r="AG370" s="248" t="s">
        <v>618</v>
      </c>
    </row>
    <row r="371" spans="1:33" s="247" customFormat="1" x14ac:dyDescent="0.2">
      <c r="A371" s="596"/>
      <c r="B371" s="554"/>
      <c r="C371" s="506" t="s">
        <v>619</v>
      </c>
      <c r="D371" s="506"/>
      <c r="E371" s="506"/>
      <c r="F371" s="506"/>
      <c r="G371" s="506"/>
      <c r="H371" s="506"/>
      <c r="I371" s="506"/>
      <c r="J371" s="506"/>
      <c r="K371" s="506"/>
      <c r="L371" s="597">
        <v>2181.71</v>
      </c>
      <c r="M371" s="598"/>
      <c r="N371" s="599">
        <v>44376</v>
      </c>
      <c r="AF371" s="250"/>
      <c r="AG371" s="248" t="s">
        <v>619</v>
      </c>
    </row>
    <row r="372" spans="1:33" s="247" customFormat="1" x14ac:dyDescent="0.2">
      <c r="A372" s="596"/>
      <c r="B372" s="554"/>
      <c r="C372" s="506" t="s">
        <v>622</v>
      </c>
      <c r="D372" s="506"/>
      <c r="E372" s="506"/>
      <c r="F372" s="506"/>
      <c r="G372" s="506"/>
      <c r="H372" s="506"/>
      <c r="I372" s="506"/>
      <c r="J372" s="506"/>
      <c r="K372" s="506"/>
      <c r="L372" s="597">
        <v>527.71</v>
      </c>
      <c r="M372" s="598"/>
      <c r="N372" s="599">
        <v>10735</v>
      </c>
      <c r="AF372" s="250"/>
      <c r="AG372" s="248" t="s">
        <v>622</v>
      </c>
    </row>
    <row r="373" spans="1:33" s="247" customFormat="1" x14ac:dyDescent="0.2">
      <c r="A373" s="596"/>
      <c r="B373" s="554"/>
      <c r="C373" s="506" t="s">
        <v>623</v>
      </c>
      <c r="D373" s="506"/>
      <c r="E373" s="506"/>
      <c r="F373" s="506"/>
      <c r="G373" s="506"/>
      <c r="H373" s="506"/>
      <c r="I373" s="506"/>
      <c r="J373" s="506"/>
      <c r="K373" s="506"/>
      <c r="L373" s="597">
        <v>527.71</v>
      </c>
      <c r="M373" s="598"/>
      <c r="N373" s="599">
        <v>10735</v>
      </c>
      <c r="AF373" s="250"/>
      <c r="AG373" s="248" t="s">
        <v>623</v>
      </c>
    </row>
    <row r="374" spans="1:33" s="247" customFormat="1" x14ac:dyDescent="0.2">
      <c r="A374" s="596"/>
      <c r="B374" s="554"/>
      <c r="C374" s="506" t="s">
        <v>624</v>
      </c>
      <c r="D374" s="506"/>
      <c r="E374" s="506"/>
      <c r="F374" s="506"/>
      <c r="G374" s="506"/>
      <c r="H374" s="506"/>
      <c r="I374" s="506"/>
      <c r="J374" s="506"/>
      <c r="K374" s="506"/>
      <c r="L374" s="597"/>
      <c r="M374" s="598"/>
      <c r="N374" s="599"/>
      <c r="AF374" s="250"/>
      <c r="AG374" s="248" t="s">
        <v>624</v>
      </c>
    </row>
    <row r="375" spans="1:33" s="247" customFormat="1" x14ac:dyDescent="0.2">
      <c r="A375" s="596"/>
      <c r="B375" s="554"/>
      <c r="C375" s="506" t="s">
        <v>625</v>
      </c>
      <c r="D375" s="506"/>
      <c r="E375" s="506"/>
      <c r="F375" s="506"/>
      <c r="G375" s="506"/>
      <c r="H375" s="506"/>
      <c r="I375" s="506"/>
      <c r="J375" s="506"/>
      <c r="K375" s="506"/>
      <c r="L375" s="597">
        <v>251.29</v>
      </c>
      <c r="M375" s="598"/>
      <c r="N375" s="599">
        <v>5112</v>
      </c>
      <c r="AF375" s="250"/>
      <c r="AG375" s="248" t="s">
        <v>625</v>
      </c>
    </row>
    <row r="376" spans="1:33" s="247" customFormat="1" x14ac:dyDescent="0.2">
      <c r="A376" s="596"/>
      <c r="B376" s="554"/>
      <c r="C376" s="506" t="s">
        <v>626</v>
      </c>
      <c r="D376" s="506"/>
      <c r="E376" s="506"/>
      <c r="F376" s="506"/>
      <c r="G376" s="506"/>
      <c r="H376" s="506"/>
      <c r="I376" s="506"/>
      <c r="J376" s="506"/>
      <c r="K376" s="506"/>
      <c r="L376" s="597">
        <v>185.96</v>
      </c>
      <c r="M376" s="598"/>
      <c r="N376" s="599">
        <v>3783</v>
      </c>
      <c r="AF376" s="250"/>
      <c r="AG376" s="248" t="s">
        <v>626</v>
      </c>
    </row>
    <row r="377" spans="1:33" s="247" customFormat="1" x14ac:dyDescent="0.2">
      <c r="A377" s="596"/>
      <c r="B377" s="554"/>
      <c r="C377" s="506" t="s">
        <v>627</v>
      </c>
      <c r="D377" s="506"/>
      <c r="E377" s="506"/>
      <c r="F377" s="506"/>
      <c r="G377" s="506"/>
      <c r="H377" s="506"/>
      <c r="I377" s="506"/>
      <c r="J377" s="506"/>
      <c r="K377" s="506"/>
      <c r="L377" s="597">
        <v>90.46</v>
      </c>
      <c r="M377" s="598"/>
      <c r="N377" s="599">
        <v>1840</v>
      </c>
      <c r="AF377" s="250"/>
      <c r="AG377" s="248" t="s">
        <v>627</v>
      </c>
    </row>
    <row r="378" spans="1:33" s="247" customFormat="1" x14ac:dyDescent="0.2">
      <c r="A378" s="596"/>
      <c r="B378" s="554"/>
      <c r="C378" s="506" t="s">
        <v>628</v>
      </c>
      <c r="D378" s="506"/>
      <c r="E378" s="506"/>
      <c r="F378" s="506"/>
      <c r="G378" s="506"/>
      <c r="H378" s="506"/>
      <c r="I378" s="506"/>
      <c r="J378" s="506"/>
      <c r="K378" s="506"/>
      <c r="L378" s="597">
        <v>163893.93</v>
      </c>
      <c r="M378" s="598"/>
      <c r="N378" s="599">
        <v>893112</v>
      </c>
      <c r="AF378" s="250"/>
      <c r="AG378" s="248" t="s">
        <v>628</v>
      </c>
    </row>
    <row r="379" spans="1:33" s="247" customFormat="1" x14ac:dyDescent="0.2">
      <c r="A379" s="596"/>
      <c r="B379" s="554"/>
      <c r="C379" s="506" t="s">
        <v>629</v>
      </c>
      <c r="D379" s="506"/>
      <c r="E379" s="506"/>
      <c r="F379" s="506"/>
      <c r="G379" s="506"/>
      <c r="H379" s="506"/>
      <c r="I379" s="506"/>
      <c r="J379" s="506"/>
      <c r="K379" s="506"/>
      <c r="L379" s="597">
        <v>5237.92</v>
      </c>
      <c r="M379" s="598"/>
      <c r="N379" s="599">
        <v>106540</v>
      </c>
      <c r="AF379" s="250"/>
      <c r="AG379" s="248" t="s">
        <v>629</v>
      </c>
    </row>
    <row r="380" spans="1:33" s="247" customFormat="1" x14ac:dyDescent="0.2">
      <c r="A380" s="596"/>
      <c r="B380" s="554"/>
      <c r="C380" s="506" t="s">
        <v>630</v>
      </c>
      <c r="D380" s="506"/>
      <c r="E380" s="506"/>
      <c r="F380" s="506"/>
      <c r="G380" s="506"/>
      <c r="H380" s="506"/>
      <c r="I380" s="506"/>
      <c r="J380" s="506"/>
      <c r="K380" s="506"/>
      <c r="L380" s="597">
        <v>4982.07</v>
      </c>
      <c r="M380" s="598"/>
      <c r="N380" s="599">
        <v>101334</v>
      </c>
      <c r="AF380" s="250"/>
      <c r="AG380" s="248" t="s">
        <v>630</v>
      </c>
    </row>
    <row r="381" spans="1:33" s="247" customFormat="1" x14ac:dyDescent="0.2">
      <c r="A381" s="596"/>
      <c r="B381" s="554"/>
      <c r="C381" s="506" t="s">
        <v>631</v>
      </c>
      <c r="D381" s="506"/>
      <c r="E381" s="506"/>
      <c r="F381" s="506"/>
      <c r="G381" s="506"/>
      <c r="H381" s="506"/>
      <c r="I381" s="506"/>
      <c r="J381" s="506"/>
      <c r="K381" s="506"/>
      <c r="L381" s="597">
        <v>2587.25</v>
      </c>
      <c r="M381" s="598"/>
      <c r="N381" s="599">
        <v>52624</v>
      </c>
      <c r="AF381" s="250"/>
      <c r="AG381" s="248" t="s">
        <v>631</v>
      </c>
    </row>
    <row r="382" spans="1:33" s="247" customFormat="1" x14ac:dyDescent="0.2">
      <c r="A382" s="596"/>
      <c r="B382" s="554"/>
      <c r="C382" s="506" t="s">
        <v>632</v>
      </c>
      <c r="D382" s="506"/>
      <c r="E382" s="506"/>
      <c r="F382" s="506"/>
      <c r="G382" s="506"/>
      <c r="H382" s="506"/>
      <c r="I382" s="506"/>
      <c r="J382" s="506"/>
      <c r="K382" s="506"/>
      <c r="L382" s="597">
        <v>163366.22</v>
      </c>
      <c r="M382" s="598"/>
      <c r="N382" s="599">
        <v>882377</v>
      </c>
      <c r="AF382" s="250"/>
      <c r="AG382" s="248" t="s">
        <v>632</v>
      </c>
    </row>
    <row r="383" spans="1:33" s="247" customFormat="1" x14ac:dyDescent="0.2">
      <c r="A383" s="596"/>
      <c r="B383" s="554"/>
      <c r="C383" s="506" t="s">
        <v>822</v>
      </c>
      <c r="D383" s="506"/>
      <c r="E383" s="506"/>
      <c r="F383" s="506"/>
      <c r="G383" s="506"/>
      <c r="H383" s="506"/>
      <c r="I383" s="506"/>
      <c r="J383" s="506"/>
      <c r="K383" s="506"/>
      <c r="L383" s="597">
        <v>4737.62</v>
      </c>
      <c r="M383" s="598"/>
      <c r="N383" s="599">
        <v>25589</v>
      </c>
      <c r="AF383" s="250"/>
      <c r="AG383" s="248" t="s">
        <v>822</v>
      </c>
    </row>
    <row r="384" spans="1:33" s="247" customFormat="1" x14ac:dyDescent="0.2">
      <c r="A384" s="596"/>
      <c r="B384" s="554"/>
      <c r="C384" s="506" t="s">
        <v>628</v>
      </c>
      <c r="D384" s="506"/>
      <c r="E384" s="506"/>
      <c r="F384" s="506"/>
      <c r="G384" s="506"/>
      <c r="H384" s="506"/>
      <c r="I384" s="506"/>
      <c r="J384" s="506"/>
      <c r="K384" s="506"/>
      <c r="L384" s="597">
        <v>168103.84</v>
      </c>
      <c r="M384" s="598"/>
      <c r="N384" s="599">
        <v>907966</v>
      </c>
      <c r="AF384" s="250"/>
      <c r="AG384" s="248" t="s">
        <v>628</v>
      </c>
    </row>
    <row r="385" spans="1:35" ht="15.75" customHeight="1" x14ac:dyDescent="0.2">
      <c r="A385" s="596"/>
      <c r="B385" s="554"/>
      <c r="C385" s="506" t="s">
        <v>823</v>
      </c>
      <c r="D385" s="506"/>
      <c r="E385" s="506"/>
      <c r="F385" s="506"/>
      <c r="G385" s="506"/>
      <c r="H385" s="506"/>
      <c r="I385" s="506"/>
      <c r="J385" s="506"/>
      <c r="K385" s="506"/>
      <c r="L385" s="597">
        <v>10117.89</v>
      </c>
      <c r="M385" s="598"/>
      <c r="N385" s="599">
        <v>55122</v>
      </c>
      <c r="P385" s="247"/>
      <c r="Q385" s="247"/>
      <c r="R385" s="247"/>
      <c r="S385" s="247"/>
      <c r="T385" s="247"/>
      <c r="U385" s="247"/>
      <c r="V385" s="247"/>
      <c r="W385" s="247"/>
      <c r="X385" s="247"/>
      <c r="Y385" s="247"/>
      <c r="Z385" s="247"/>
      <c r="AA385" s="247"/>
      <c r="AB385" s="247"/>
      <c r="AC385" s="247"/>
      <c r="AD385" s="247"/>
      <c r="AE385" s="247"/>
      <c r="AF385" s="250"/>
      <c r="AG385" s="248" t="s">
        <v>824</v>
      </c>
      <c r="AH385" s="247"/>
      <c r="AI385" s="247"/>
    </row>
    <row r="386" spans="1:35" x14ac:dyDescent="0.2">
      <c r="A386" s="596"/>
      <c r="B386" s="554"/>
      <c r="C386" s="506" t="s">
        <v>628</v>
      </c>
      <c r="D386" s="506"/>
      <c r="E386" s="506"/>
      <c r="F386" s="506"/>
      <c r="G386" s="506"/>
      <c r="H386" s="506"/>
      <c r="I386" s="506"/>
      <c r="J386" s="506"/>
      <c r="K386" s="506"/>
      <c r="L386" s="597">
        <v>178221.73</v>
      </c>
      <c r="M386" s="598"/>
      <c r="N386" s="599">
        <v>963088</v>
      </c>
      <c r="P386" s="247"/>
      <c r="Q386" s="247"/>
      <c r="R386" s="247"/>
      <c r="S386" s="247"/>
      <c r="T386" s="247"/>
      <c r="U386" s="247"/>
      <c r="V386" s="247"/>
      <c r="W386" s="247"/>
      <c r="X386" s="247"/>
      <c r="Y386" s="247"/>
      <c r="Z386" s="247"/>
      <c r="AA386" s="247"/>
      <c r="AB386" s="247"/>
      <c r="AC386" s="247"/>
      <c r="AD386" s="247"/>
      <c r="AE386" s="247"/>
      <c r="AF386" s="250"/>
      <c r="AG386" s="248" t="s">
        <v>628</v>
      </c>
      <c r="AH386" s="247"/>
      <c r="AI386" s="247"/>
    </row>
    <row r="387" spans="1:35" x14ac:dyDescent="0.2">
      <c r="A387" s="596"/>
      <c r="B387" s="554"/>
      <c r="C387" s="506" t="s">
        <v>825</v>
      </c>
      <c r="D387" s="506"/>
      <c r="E387" s="506"/>
      <c r="F387" s="506"/>
      <c r="G387" s="506"/>
      <c r="H387" s="506"/>
      <c r="I387" s="506"/>
      <c r="J387" s="506"/>
      <c r="K387" s="506"/>
      <c r="L387" s="597">
        <v>178749.44</v>
      </c>
      <c r="M387" s="598"/>
      <c r="N387" s="599">
        <v>973823</v>
      </c>
      <c r="P387" s="247"/>
      <c r="Q387" s="247"/>
      <c r="R387" s="247"/>
      <c r="S387" s="247"/>
      <c r="T387" s="247"/>
      <c r="U387" s="247"/>
      <c r="V387" s="247"/>
      <c r="W387" s="247"/>
      <c r="X387" s="247"/>
      <c r="Y387" s="247"/>
      <c r="Z387" s="247"/>
      <c r="AA387" s="247"/>
      <c r="AB387" s="247"/>
      <c r="AC387" s="247"/>
      <c r="AD387" s="247"/>
      <c r="AE387" s="247"/>
      <c r="AF387" s="250"/>
      <c r="AG387" s="248" t="s">
        <v>825</v>
      </c>
      <c r="AH387" s="247"/>
      <c r="AI387" s="247"/>
    </row>
    <row r="388" spans="1:35" x14ac:dyDescent="0.2">
      <c r="A388" s="596"/>
      <c r="B388" s="554"/>
      <c r="C388" s="506" t="s">
        <v>635</v>
      </c>
      <c r="D388" s="506"/>
      <c r="E388" s="506"/>
      <c r="F388" s="506"/>
      <c r="G388" s="506"/>
      <c r="H388" s="506"/>
      <c r="I388" s="506"/>
      <c r="J388" s="506"/>
      <c r="K388" s="506"/>
      <c r="L388" s="597">
        <v>5362.48</v>
      </c>
      <c r="M388" s="598"/>
      <c r="N388" s="599">
        <v>29215</v>
      </c>
      <c r="P388" s="247"/>
      <c r="Q388" s="247"/>
      <c r="R388" s="247"/>
      <c r="S388" s="247"/>
      <c r="T388" s="247"/>
      <c r="U388" s="247"/>
      <c r="V388" s="247"/>
      <c r="W388" s="247"/>
      <c r="X388" s="247"/>
      <c r="Y388" s="247"/>
      <c r="Z388" s="247"/>
      <c r="AA388" s="247"/>
      <c r="AB388" s="247"/>
      <c r="AC388" s="247"/>
      <c r="AD388" s="247"/>
      <c r="AE388" s="247"/>
      <c r="AF388" s="250"/>
      <c r="AG388" s="248" t="s">
        <v>635</v>
      </c>
      <c r="AH388" s="247"/>
      <c r="AI388" s="247"/>
    </row>
    <row r="389" spans="1:35" x14ac:dyDescent="0.2">
      <c r="A389" s="596"/>
      <c r="B389" s="554"/>
      <c r="C389" s="506" t="s">
        <v>636</v>
      </c>
      <c r="D389" s="506"/>
      <c r="E389" s="506"/>
      <c r="F389" s="506"/>
      <c r="G389" s="506"/>
      <c r="H389" s="506"/>
      <c r="I389" s="506"/>
      <c r="J389" s="506"/>
      <c r="K389" s="506"/>
      <c r="L389" s="597">
        <v>184111.92</v>
      </c>
      <c r="M389" s="598"/>
      <c r="N389" s="599">
        <v>1003038</v>
      </c>
      <c r="P389" s="247"/>
      <c r="Q389" s="247"/>
      <c r="R389" s="247"/>
      <c r="S389" s="247"/>
      <c r="T389" s="247"/>
      <c r="U389" s="247"/>
      <c r="V389" s="247"/>
      <c r="W389" s="247"/>
      <c r="X389" s="247"/>
      <c r="Y389" s="247"/>
      <c r="Z389" s="247"/>
      <c r="AA389" s="247"/>
      <c r="AB389" s="247"/>
      <c r="AC389" s="247"/>
      <c r="AD389" s="247"/>
      <c r="AE389" s="247"/>
      <c r="AF389" s="250"/>
      <c r="AG389" s="248" t="s">
        <v>636</v>
      </c>
      <c r="AH389" s="247"/>
      <c r="AI389" s="247"/>
    </row>
    <row r="390" spans="1:35" x14ac:dyDescent="0.2">
      <c r="A390" s="596"/>
      <c r="B390" s="554"/>
      <c r="C390" s="506" t="s">
        <v>637</v>
      </c>
      <c r="D390" s="506"/>
      <c r="E390" s="506"/>
      <c r="F390" s="506"/>
      <c r="G390" s="506"/>
      <c r="H390" s="506"/>
      <c r="I390" s="506"/>
      <c r="J390" s="506"/>
      <c r="K390" s="506"/>
      <c r="L390" s="597">
        <v>36822.379999999997</v>
      </c>
      <c r="M390" s="598"/>
      <c r="N390" s="600">
        <v>200607.6</v>
      </c>
      <c r="P390" s="247"/>
      <c r="Q390" s="247"/>
      <c r="R390" s="247"/>
      <c r="S390" s="247"/>
      <c r="T390" s="247"/>
      <c r="U390" s="247"/>
      <c r="V390" s="247"/>
      <c r="W390" s="247"/>
      <c r="X390" s="247"/>
      <c r="Y390" s="247"/>
      <c r="Z390" s="247"/>
      <c r="AA390" s="247"/>
      <c r="AB390" s="247"/>
      <c r="AC390" s="247"/>
      <c r="AD390" s="247"/>
      <c r="AE390" s="247"/>
      <c r="AF390" s="250"/>
      <c r="AG390" s="247"/>
      <c r="AH390" s="248" t="s">
        <v>637</v>
      </c>
      <c r="AI390" s="247"/>
    </row>
    <row r="391" spans="1:35" x14ac:dyDescent="0.2">
      <c r="A391" s="596"/>
      <c r="B391" s="582"/>
      <c r="C391" s="601" t="s">
        <v>638</v>
      </c>
      <c r="D391" s="601"/>
      <c r="E391" s="601"/>
      <c r="F391" s="601"/>
      <c r="G391" s="601"/>
      <c r="H391" s="601"/>
      <c r="I391" s="601"/>
      <c r="J391" s="601"/>
      <c r="K391" s="601"/>
      <c r="L391" s="602">
        <v>220934.3</v>
      </c>
      <c r="M391" s="603"/>
      <c r="N391" s="604">
        <v>1203645.6000000001</v>
      </c>
      <c r="P391" s="247"/>
      <c r="Q391" s="247"/>
      <c r="R391" s="247"/>
      <c r="S391" s="247"/>
      <c r="T391" s="247"/>
      <c r="U391" s="247"/>
      <c r="V391" s="247"/>
      <c r="W391" s="247"/>
      <c r="X391" s="247"/>
      <c r="Y391" s="247"/>
      <c r="Z391" s="247"/>
      <c r="AA391" s="247"/>
      <c r="AB391" s="247"/>
      <c r="AC391" s="247"/>
      <c r="AD391" s="247"/>
      <c r="AE391" s="247"/>
      <c r="AF391" s="250"/>
      <c r="AG391" s="247"/>
      <c r="AH391" s="247"/>
      <c r="AI391" s="250" t="s">
        <v>638</v>
      </c>
    </row>
    <row r="392" spans="1:35" ht="1.5" customHeight="1" x14ac:dyDescent="0.2">
      <c r="B392" s="582"/>
      <c r="C392" s="569"/>
      <c r="D392" s="569"/>
      <c r="E392" s="569"/>
      <c r="F392" s="569"/>
      <c r="G392" s="569"/>
      <c r="H392" s="569"/>
      <c r="I392" s="569"/>
      <c r="J392" s="569"/>
      <c r="K392" s="569"/>
      <c r="L392" s="602"/>
      <c r="M392" s="605"/>
      <c r="N392" s="606"/>
      <c r="P392" s="247"/>
      <c r="Q392" s="247"/>
      <c r="R392" s="247"/>
      <c r="S392" s="247"/>
      <c r="T392" s="247"/>
      <c r="U392" s="247"/>
      <c r="V392" s="247"/>
      <c r="W392" s="247"/>
      <c r="X392" s="247"/>
      <c r="Y392" s="247"/>
      <c r="Z392" s="247"/>
      <c r="AA392" s="247"/>
      <c r="AB392" s="247"/>
      <c r="AC392" s="247"/>
      <c r="AD392" s="247"/>
      <c r="AE392" s="247"/>
      <c r="AF392" s="247"/>
      <c r="AG392" s="247"/>
      <c r="AH392" s="247"/>
      <c r="AI392" s="247"/>
    </row>
    <row r="393" spans="1:35" ht="53.25" customHeight="1" x14ac:dyDescent="0.2">
      <c r="A393" s="607"/>
      <c r="B393" s="607"/>
      <c r="C393" s="607"/>
      <c r="D393" s="607"/>
      <c r="E393" s="607"/>
      <c r="F393" s="607"/>
      <c r="G393" s="607"/>
      <c r="H393" s="607"/>
      <c r="I393" s="607"/>
      <c r="J393" s="607"/>
      <c r="K393" s="607"/>
      <c r="L393" s="607"/>
      <c r="M393" s="607"/>
      <c r="N393" s="607"/>
      <c r="P393" s="247"/>
      <c r="Q393" s="247"/>
      <c r="R393" s="247"/>
      <c r="S393" s="247"/>
      <c r="T393" s="247"/>
      <c r="U393" s="247"/>
      <c r="V393" s="247"/>
      <c r="W393" s="247"/>
      <c r="X393" s="247"/>
      <c r="Y393" s="247"/>
      <c r="Z393" s="247"/>
      <c r="AA393" s="247"/>
      <c r="AB393" s="247"/>
      <c r="AC393" s="247"/>
      <c r="AD393" s="247"/>
      <c r="AE393" s="247"/>
      <c r="AF393" s="247"/>
      <c r="AG393" s="247"/>
      <c r="AH393" s="247"/>
      <c r="AI393" s="247"/>
    </row>
    <row r="394" spans="1:35" x14ac:dyDescent="0.2">
      <c r="B394" s="608" t="s">
        <v>826</v>
      </c>
      <c r="C394" s="609"/>
      <c r="D394" s="609"/>
      <c r="E394" s="609"/>
      <c r="F394" s="609"/>
      <c r="G394" s="609"/>
      <c r="H394" s="609"/>
      <c r="I394" s="609"/>
      <c r="J394" s="609"/>
      <c r="K394" s="609"/>
      <c r="L394" s="609"/>
    </row>
    <row r="395" spans="1:35" ht="13.5" customHeight="1" x14ac:dyDescent="0.2">
      <c r="B395" s="501"/>
      <c r="C395" s="610" t="s">
        <v>827</v>
      </c>
      <c r="D395" s="610"/>
      <c r="E395" s="610"/>
      <c r="F395" s="610"/>
      <c r="G395" s="610"/>
      <c r="H395" s="610"/>
      <c r="I395" s="610"/>
      <c r="J395" s="610"/>
      <c r="K395" s="610"/>
      <c r="L395" s="610"/>
    </row>
    <row r="396" spans="1:35" ht="12.75" customHeight="1" x14ac:dyDescent="0.2">
      <c r="B396" s="608" t="s">
        <v>828</v>
      </c>
      <c r="C396" s="609"/>
      <c r="D396" s="609"/>
      <c r="E396" s="609"/>
      <c r="F396" s="609"/>
      <c r="G396" s="609"/>
      <c r="H396" s="609"/>
      <c r="I396" s="609"/>
      <c r="J396" s="609"/>
      <c r="K396" s="609"/>
      <c r="L396" s="609"/>
    </row>
    <row r="397" spans="1:35" ht="13.5" customHeight="1" x14ac:dyDescent="0.2">
      <c r="C397" s="610" t="s">
        <v>827</v>
      </c>
      <c r="D397" s="610"/>
      <c r="E397" s="610"/>
      <c r="F397" s="610"/>
      <c r="G397" s="610"/>
      <c r="H397" s="610"/>
      <c r="I397" s="610"/>
      <c r="J397" s="610"/>
      <c r="K397" s="610"/>
      <c r="L397" s="610"/>
    </row>
    <row r="398" spans="1:35" ht="12.75" customHeight="1" x14ac:dyDescent="0.2">
      <c r="B398" s="608" t="s">
        <v>828</v>
      </c>
      <c r="C398" s="609"/>
      <c r="D398" s="609"/>
      <c r="E398" s="609"/>
      <c r="F398" s="609"/>
      <c r="G398" s="609"/>
      <c r="H398" s="609"/>
      <c r="I398" s="609"/>
      <c r="J398" s="609"/>
      <c r="K398" s="609"/>
      <c r="L398" s="609"/>
    </row>
    <row r="399" spans="1:35" ht="13.5" customHeight="1" x14ac:dyDescent="0.2">
      <c r="C399" s="610" t="s">
        <v>827</v>
      </c>
      <c r="D399" s="610"/>
      <c r="E399" s="610"/>
      <c r="F399" s="610"/>
      <c r="G399" s="610"/>
      <c r="H399" s="610"/>
      <c r="I399" s="610"/>
      <c r="J399" s="610"/>
      <c r="K399" s="610"/>
      <c r="L399" s="610"/>
    </row>
  </sheetData>
  <mergeCells count="375">
    <mergeCell ref="C51:E51"/>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C75:E75"/>
    <mergeCell ref="C52:E52"/>
    <mergeCell ref="C53:E53"/>
    <mergeCell ref="C54:E54"/>
    <mergeCell ref="C55:N55"/>
    <mergeCell ref="C66:N66"/>
    <mergeCell ref="C67:N67"/>
    <mergeCell ref="C68:N68"/>
    <mergeCell ref="C69:E69"/>
    <mergeCell ref="C70:E70"/>
    <mergeCell ref="C61:E61"/>
    <mergeCell ref="C62:E62"/>
    <mergeCell ref="C63:E63"/>
    <mergeCell ref="C64:E64"/>
    <mergeCell ref="C65:E65"/>
    <mergeCell ref="C56:N56"/>
    <mergeCell ref="C57:N57"/>
    <mergeCell ref="C58:E58"/>
    <mergeCell ref="C59:E59"/>
    <mergeCell ref="C60:E60"/>
    <mergeCell ref="C90:E90"/>
    <mergeCell ref="C81:N81"/>
    <mergeCell ref="C82:N82"/>
    <mergeCell ref="C83:N83"/>
    <mergeCell ref="C84:E84"/>
    <mergeCell ref="C85:E85"/>
    <mergeCell ref="C76:E76"/>
    <mergeCell ref="C77:E77"/>
    <mergeCell ref="C78:E78"/>
    <mergeCell ref="C79:E79"/>
    <mergeCell ref="C80:E80"/>
    <mergeCell ref="C105:E105"/>
    <mergeCell ref="C96:N96"/>
    <mergeCell ref="C97:E97"/>
    <mergeCell ref="C98:E98"/>
    <mergeCell ref="C99:E99"/>
    <mergeCell ref="C100:E100"/>
    <mergeCell ref="C91:E91"/>
    <mergeCell ref="C92:E92"/>
    <mergeCell ref="C93:E93"/>
    <mergeCell ref="C94:N94"/>
    <mergeCell ref="C95:N95"/>
    <mergeCell ref="C120:N120"/>
    <mergeCell ref="C111:E111"/>
    <mergeCell ref="C112:E112"/>
    <mergeCell ref="C113:E113"/>
    <mergeCell ref="C114:E114"/>
    <mergeCell ref="C115:E115"/>
    <mergeCell ref="C106:E106"/>
    <mergeCell ref="C107:N107"/>
    <mergeCell ref="C108:N108"/>
    <mergeCell ref="C109:N109"/>
    <mergeCell ref="C110:E110"/>
    <mergeCell ref="C135:E135"/>
    <mergeCell ref="C126:E126"/>
    <mergeCell ref="C127:E127"/>
    <mergeCell ref="C128:E128"/>
    <mergeCell ref="C129:E129"/>
    <mergeCell ref="C130:N130"/>
    <mergeCell ref="C121:E121"/>
    <mergeCell ref="C122:E122"/>
    <mergeCell ref="C123:E123"/>
    <mergeCell ref="C124:E124"/>
    <mergeCell ref="C125:E125"/>
    <mergeCell ref="C150:E150"/>
    <mergeCell ref="C141:E141"/>
    <mergeCell ref="C142:E142"/>
    <mergeCell ref="C143:E143"/>
    <mergeCell ref="C144:E144"/>
    <mergeCell ref="C145:N145"/>
    <mergeCell ref="C136:E136"/>
    <mergeCell ref="C137:E137"/>
    <mergeCell ref="C138:E138"/>
    <mergeCell ref="C139:E139"/>
    <mergeCell ref="C140:E140"/>
    <mergeCell ref="C165:E165"/>
    <mergeCell ref="C156:E156"/>
    <mergeCell ref="C157:E157"/>
    <mergeCell ref="C158:E158"/>
    <mergeCell ref="C159:E159"/>
    <mergeCell ref="C160:N160"/>
    <mergeCell ref="C151:E151"/>
    <mergeCell ref="C152:E152"/>
    <mergeCell ref="C153:E153"/>
    <mergeCell ref="C154:E154"/>
    <mergeCell ref="C155:E155"/>
    <mergeCell ref="C180:E180"/>
    <mergeCell ref="C171:E171"/>
    <mergeCell ref="C172:E172"/>
    <mergeCell ref="C173:E173"/>
    <mergeCell ref="C174:E174"/>
    <mergeCell ref="C175:N175"/>
    <mergeCell ref="C166:E166"/>
    <mergeCell ref="C167:E167"/>
    <mergeCell ref="C168:E168"/>
    <mergeCell ref="C169:E169"/>
    <mergeCell ref="C170:E170"/>
    <mergeCell ref="C195:E195"/>
    <mergeCell ref="C186:E186"/>
    <mergeCell ref="C187:E187"/>
    <mergeCell ref="C188:E188"/>
    <mergeCell ref="C189:E189"/>
    <mergeCell ref="C190:N190"/>
    <mergeCell ref="C181:E181"/>
    <mergeCell ref="C182:E182"/>
    <mergeCell ref="C183:E183"/>
    <mergeCell ref="C184:E184"/>
    <mergeCell ref="C185:E185"/>
    <mergeCell ref="C210:E210"/>
    <mergeCell ref="C201:E201"/>
    <mergeCell ref="C202:E202"/>
    <mergeCell ref="C203:E203"/>
    <mergeCell ref="C204:N204"/>
    <mergeCell ref="C205:N205"/>
    <mergeCell ref="C196:E196"/>
    <mergeCell ref="C197:E197"/>
    <mergeCell ref="C198:E198"/>
    <mergeCell ref="C199:E199"/>
    <mergeCell ref="C200:E200"/>
    <mergeCell ref="C225:E225"/>
    <mergeCell ref="C216:N216"/>
    <mergeCell ref="C217:N217"/>
    <mergeCell ref="C218:N218"/>
    <mergeCell ref="C219:E219"/>
    <mergeCell ref="C220:E220"/>
    <mergeCell ref="C211:E211"/>
    <mergeCell ref="C212:E212"/>
    <mergeCell ref="C213:E213"/>
    <mergeCell ref="C214:E214"/>
    <mergeCell ref="C215:E215"/>
    <mergeCell ref="C240:N240"/>
    <mergeCell ref="C231:E231"/>
    <mergeCell ref="C232:E232"/>
    <mergeCell ref="C233:E233"/>
    <mergeCell ref="C234:E234"/>
    <mergeCell ref="C235:E235"/>
    <mergeCell ref="C226:E226"/>
    <mergeCell ref="C227:E227"/>
    <mergeCell ref="C228:N228"/>
    <mergeCell ref="C229:N229"/>
    <mergeCell ref="C230:N230"/>
    <mergeCell ref="C255:N255"/>
    <mergeCell ref="C246:E246"/>
    <mergeCell ref="C247:E247"/>
    <mergeCell ref="C248:E248"/>
    <mergeCell ref="C249:E249"/>
    <mergeCell ref="C250:E250"/>
    <mergeCell ref="C241:N241"/>
    <mergeCell ref="C242:E242"/>
    <mergeCell ref="C243:E243"/>
    <mergeCell ref="C244:E244"/>
    <mergeCell ref="C245:E245"/>
    <mergeCell ref="C270:N270"/>
    <mergeCell ref="C261:E261"/>
    <mergeCell ref="C262:E262"/>
    <mergeCell ref="C263:E263"/>
    <mergeCell ref="C264:E264"/>
    <mergeCell ref="C265:E265"/>
    <mergeCell ref="C256:N256"/>
    <mergeCell ref="C257:N257"/>
    <mergeCell ref="C258:E258"/>
    <mergeCell ref="C259:E259"/>
    <mergeCell ref="C260:E260"/>
    <mergeCell ref="C285:E285"/>
    <mergeCell ref="C276:E276"/>
    <mergeCell ref="C277:E277"/>
    <mergeCell ref="C278:E278"/>
    <mergeCell ref="C279:E279"/>
    <mergeCell ref="C280:E280"/>
    <mergeCell ref="C271:N271"/>
    <mergeCell ref="C272:E272"/>
    <mergeCell ref="C273:E273"/>
    <mergeCell ref="C274:E274"/>
    <mergeCell ref="C275:E275"/>
    <mergeCell ref="C300:E300"/>
    <mergeCell ref="C291:E291"/>
    <mergeCell ref="C292:E292"/>
    <mergeCell ref="C293:E293"/>
    <mergeCell ref="C294:E294"/>
    <mergeCell ref="C295:N295"/>
    <mergeCell ref="C286:E286"/>
    <mergeCell ref="C287:E287"/>
    <mergeCell ref="C288:E288"/>
    <mergeCell ref="C289:E289"/>
    <mergeCell ref="C290:E290"/>
    <mergeCell ref="C321:E321"/>
    <mergeCell ref="C307:K307"/>
    <mergeCell ref="A308:N308"/>
    <mergeCell ref="C309:E309"/>
    <mergeCell ref="C311:E311"/>
    <mergeCell ref="C313:N313"/>
    <mergeCell ref="C301:E301"/>
    <mergeCell ref="C302:E302"/>
    <mergeCell ref="C303:E303"/>
    <mergeCell ref="C304:E304"/>
    <mergeCell ref="C305:E305"/>
    <mergeCell ref="C338:E338"/>
    <mergeCell ref="C329:E329"/>
    <mergeCell ref="C330:E330"/>
    <mergeCell ref="C331:E331"/>
    <mergeCell ref="C332:E332"/>
    <mergeCell ref="C333:E333"/>
    <mergeCell ref="C324:K324"/>
    <mergeCell ref="A325:N325"/>
    <mergeCell ref="C326:E326"/>
    <mergeCell ref="C327:N327"/>
    <mergeCell ref="C328:E328"/>
    <mergeCell ref="C355:K355"/>
    <mergeCell ref="C345:K345"/>
    <mergeCell ref="C347:K347"/>
    <mergeCell ref="C348:K348"/>
    <mergeCell ref="C349:K349"/>
    <mergeCell ref="C350:K350"/>
    <mergeCell ref="C339:E339"/>
    <mergeCell ref="C340:E340"/>
    <mergeCell ref="C341:E341"/>
    <mergeCell ref="C342:E342"/>
    <mergeCell ref="C343:E343"/>
    <mergeCell ref="C370:K370"/>
    <mergeCell ref="C361:K361"/>
    <mergeCell ref="C362:K362"/>
    <mergeCell ref="C363:K363"/>
    <mergeCell ref="C364:K364"/>
    <mergeCell ref="C365:K365"/>
    <mergeCell ref="C356:K356"/>
    <mergeCell ref="C357:K357"/>
    <mergeCell ref="C358:K358"/>
    <mergeCell ref="C359:K359"/>
    <mergeCell ref="C360:K360"/>
    <mergeCell ref="C398:L398"/>
    <mergeCell ref="C399:L399"/>
    <mergeCell ref="C386:K386"/>
    <mergeCell ref="C387:K387"/>
    <mergeCell ref="C388:K388"/>
    <mergeCell ref="C389:K389"/>
    <mergeCell ref="C390:K390"/>
    <mergeCell ref="C381:K381"/>
    <mergeCell ref="C382:K382"/>
    <mergeCell ref="C383:K383"/>
    <mergeCell ref="C384:K384"/>
    <mergeCell ref="C385:K385"/>
    <mergeCell ref="C394:L394"/>
    <mergeCell ref="C396:L396"/>
    <mergeCell ref="C395:L395"/>
    <mergeCell ref="C397:L397"/>
    <mergeCell ref="C40:E40"/>
    <mergeCell ref="C41:N41"/>
    <mergeCell ref="C42:N42"/>
    <mergeCell ref="C43:N43"/>
    <mergeCell ref="C44:E44"/>
    <mergeCell ref="C45:E45"/>
    <mergeCell ref="C46:E46"/>
    <mergeCell ref="C47:E47"/>
    <mergeCell ref="C48:E48"/>
    <mergeCell ref="C49:E49"/>
    <mergeCell ref="C50:E50"/>
    <mergeCell ref="C391:K391"/>
    <mergeCell ref="C376:K376"/>
    <mergeCell ref="C377:K377"/>
    <mergeCell ref="D10:N10"/>
    <mergeCell ref="A13:N13"/>
    <mergeCell ref="A16:N16"/>
    <mergeCell ref="A20:N20"/>
    <mergeCell ref="A39:N39"/>
    <mergeCell ref="C38:E38"/>
    <mergeCell ref="C378:K378"/>
    <mergeCell ref="C379:K379"/>
    <mergeCell ref="C380:K380"/>
    <mergeCell ref="C371:K371"/>
    <mergeCell ref="C372:K372"/>
    <mergeCell ref="C373:K373"/>
    <mergeCell ref="C374:K374"/>
    <mergeCell ref="C375:K375"/>
    <mergeCell ref="C71:E71"/>
    <mergeCell ref="C72:E72"/>
    <mergeCell ref="C73:E73"/>
    <mergeCell ref="C74:E74"/>
    <mergeCell ref="C86:E86"/>
    <mergeCell ref="C87:E87"/>
    <mergeCell ref="C88:E88"/>
    <mergeCell ref="C89:E89"/>
    <mergeCell ref="C101:E101"/>
    <mergeCell ref="C102:E102"/>
    <mergeCell ref="C103:E103"/>
    <mergeCell ref="C104:E104"/>
    <mergeCell ref="C116:E116"/>
    <mergeCell ref="C117:E117"/>
    <mergeCell ref="C118:N118"/>
    <mergeCell ref="C119:N119"/>
    <mergeCell ref="C131:N131"/>
    <mergeCell ref="C132:N132"/>
    <mergeCell ref="C133:E133"/>
    <mergeCell ref="C134:E134"/>
    <mergeCell ref="C146:N146"/>
    <mergeCell ref="C147:N147"/>
    <mergeCell ref="C148:E148"/>
    <mergeCell ref="C149:E149"/>
    <mergeCell ref="C161:N161"/>
    <mergeCell ref="C162:N162"/>
    <mergeCell ref="C163:E163"/>
    <mergeCell ref="C164:E164"/>
    <mergeCell ref="C176:N176"/>
    <mergeCell ref="C177:N177"/>
    <mergeCell ref="C178:E178"/>
    <mergeCell ref="C179:E179"/>
    <mergeCell ref="C191:N191"/>
    <mergeCell ref="C192:E192"/>
    <mergeCell ref="C193:E193"/>
    <mergeCell ref="C194:E194"/>
    <mergeCell ref="C206:N206"/>
    <mergeCell ref="C207:E207"/>
    <mergeCell ref="C208:E208"/>
    <mergeCell ref="C209:E209"/>
    <mergeCell ref="C221:E221"/>
    <mergeCell ref="C222:E222"/>
    <mergeCell ref="C223:E223"/>
    <mergeCell ref="C224:E224"/>
    <mergeCell ref="C236:E236"/>
    <mergeCell ref="C237:E237"/>
    <mergeCell ref="C238:E238"/>
    <mergeCell ref="C239:E239"/>
    <mergeCell ref="C251:N251"/>
    <mergeCell ref="C252:N252"/>
    <mergeCell ref="C253:N253"/>
    <mergeCell ref="C254:E254"/>
    <mergeCell ref="C266:E266"/>
    <mergeCell ref="C267:E267"/>
    <mergeCell ref="A268:N268"/>
    <mergeCell ref="C269:E269"/>
    <mergeCell ref="C281:N281"/>
    <mergeCell ref="C282:N282"/>
    <mergeCell ref="C283:E283"/>
    <mergeCell ref="C284:E284"/>
    <mergeCell ref="C296:N296"/>
    <mergeCell ref="C297:N297"/>
    <mergeCell ref="C298:E298"/>
    <mergeCell ref="C299:E299"/>
    <mergeCell ref="C314:E314"/>
    <mergeCell ref="C316:N316"/>
    <mergeCell ref="C317:E317"/>
    <mergeCell ref="C319:E319"/>
    <mergeCell ref="C334:E334"/>
    <mergeCell ref="C335:E335"/>
    <mergeCell ref="C336:N336"/>
    <mergeCell ref="C337:E337"/>
    <mergeCell ref="C351:K351"/>
    <mergeCell ref="C352:K352"/>
    <mergeCell ref="C353:K353"/>
    <mergeCell ref="C354:K354"/>
    <mergeCell ref="C366:K366"/>
    <mergeCell ref="C367:K367"/>
    <mergeCell ref="C368:K368"/>
    <mergeCell ref="C369:K36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46" t="s">
        <v>520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 КТП</vt:lpstr>
      <vt:lpstr>9.1 ЛСР КЛ</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2022-09-09T08:43:08Z</dcterms:modified>
</cp:coreProperties>
</file>